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X:\SKI\MG\OŠ HRUŠEVEC\telovadnica OŠ hruševec\430-103-2023 tehnološka posodobitev\objava\"/>
    </mc:Choice>
  </mc:AlternateContent>
  <xr:revisionPtr revIDLastSave="0" documentId="13_ncr:1_{1295746C-DB29-46D3-9642-9EB591206330}" xr6:coauthVersionLast="47" xr6:coauthVersionMax="47" xr10:uidLastSave="{00000000-0000-0000-0000-000000000000}"/>
  <bookViews>
    <workbookView xWindow="28680" yWindow="-120" windowWidth="29040" windowHeight="15720" tabRatio="770" xr2:uid="{00000000-000D-0000-FFFF-FFFF00000000}"/>
  </bookViews>
  <sheets>
    <sheet name="PRVA STRAN" sheetId="70" r:id="rId1"/>
    <sheet name="REK-SKUPAJ" sheetId="5" r:id="rId2"/>
    <sheet name="A.REK. ŠPORTNA OPREMA" sheetId="42" r:id="rId3"/>
    <sheet name="I.A-ŠPORTNA OPREMA" sheetId="18" r:id="rId4"/>
    <sheet name="GO-TP" sheetId="14" r:id="rId5"/>
  </sheets>
  <definedNames>
    <definedName name="BuiltIn_Print_Area">"$#REF!.$A$6:$#REF!.$B$820"</definedName>
    <definedName name="CAD">#REF!</definedName>
    <definedName name="CAD_3">#REF!</definedName>
    <definedName name="CAD_4">#REF!</definedName>
    <definedName name="Datum">#REF!</definedName>
    <definedName name="DEM2KN">#REF!</definedName>
    <definedName name="EUR">#REF!</definedName>
    <definedName name="EUR_3">#REF!</definedName>
    <definedName name="EUR_4">#REF!</definedName>
    <definedName name="EUR_5">#REF!</definedName>
    <definedName name="EUR_6">#REF!</definedName>
    <definedName name="eur_7">#REF!</definedName>
    <definedName name="EUR2DEM">#REF!</definedName>
    <definedName name="EUR2KN">#REF!</definedName>
    <definedName name="Excel_BuiltIn__FilterDatabase">#REF!</definedName>
    <definedName name="Excel_BuiltIn_Print_Area_1" localSheetId="2">#REF!</definedName>
    <definedName name="Excel_BuiltIn_Print_Area_1" localSheetId="0">#REF!</definedName>
    <definedName name="Excel_BuiltIn_Print_Area_1">#REF!</definedName>
    <definedName name="Excel_BuiltIn_Print_Area_8" localSheetId="2">#REF!</definedName>
    <definedName name="Excel_BuiltIn_Print_Area_8" localSheetId="0">#REF!</definedName>
    <definedName name="Excel_BuiltIn_Print_Area_8">#REF!</definedName>
    <definedName name="Naročnik">#REF!</definedName>
    <definedName name="_xlnm.Print_Area" localSheetId="2">'A.REK. ŠPORTNA OPREMA'!$A$1:$F$39</definedName>
    <definedName name="_xlnm.Print_Area" localSheetId="4">'GO-TP'!$A$1:$A$63</definedName>
    <definedName name="_xlnm.Print_Area" localSheetId="3">'I.A-ŠPORTNA OPREMA'!$A$1:$F$101</definedName>
    <definedName name="_xlnm.Print_Area" localSheetId="1">'REK-SKUPAJ'!$A$1:$E$32</definedName>
    <definedName name="U">#REF!</definedName>
    <definedName name="US">#REF!</definedName>
    <definedName name="USD">#REF!</definedName>
    <definedName name="UVSIM">#REF!</definedName>
    <definedName name="X">#REF!</definedName>
    <definedName name="Z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0" i="18" l="1"/>
  <c r="F36" i="18"/>
  <c r="F25" i="18"/>
  <c r="F11" i="18"/>
  <c r="F59" i="18"/>
  <c r="F62" i="18"/>
  <c r="F63" i="18"/>
  <c r="F67" i="18"/>
  <c r="F68" i="18"/>
  <c r="F69" i="18"/>
  <c r="F70" i="18"/>
  <c r="F72" i="18"/>
  <c r="F74" i="18"/>
  <c r="F76" i="18"/>
  <c r="F78" i="18"/>
  <c r="F82" i="18"/>
  <c r="F87" i="18"/>
  <c r="F91" i="18"/>
  <c r="F97" i="18"/>
  <c r="F95" i="18"/>
  <c r="F19" i="18"/>
  <c r="F14" i="18" l="1"/>
  <c r="F15" i="18" l="1"/>
  <c r="F17" i="18" l="1"/>
  <c r="F13" i="18" l="1"/>
  <c r="B15" i="42" l="1"/>
  <c r="A3" i="18"/>
  <c r="A1" i="18" l="1"/>
  <c r="F21" i="18" l="1"/>
  <c r="F24" i="18" l="1"/>
  <c r="F99" i="18" s="1"/>
  <c r="F15" i="42" l="1"/>
  <c r="F11" i="42" l="1"/>
  <c r="F17" i="42" l="1"/>
  <c r="F7" i="42" s="1"/>
  <c r="E9" i="5" s="1"/>
  <c r="E11" i="5" s="1"/>
  <c r="E13" i="5" s="1"/>
  <c r="E15" i="5" s="1"/>
</calcChain>
</file>

<file path=xl/sharedStrings.xml><?xml version="1.0" encoding="utf-8"?>
<sst xmlns="http://schemas.openxmlformats.org/spreadsheetml/2006/main" count="263" uniqueCount="229">
  <si>
    <t>Splošna določila</t>
  </si>
  <si>
    <t>Dela je potrebno izvajati po predloženi tehnični dokumentaciji, detajlih izbranega izvajalca in navodilih projektanta.</t>
  </si>
  <si>
    <t>Dimenzije obrtniških izdelkov in količine je potrebno pred naročanjem preveriti na objektu.</t>
  </si>
  <si>
    <t>Dodatna, nepredvidena in več dela, ki niso zajeta v popisu se izvedejo po predhodnem dogovoru z nadzornim organom in se obračunajo po dejanskih količinah, po predhodni odobritvi enotne cene s strani investitorja.</t>
  </si>
  <si>
    <t>SKUPAJ</t>
  </si>
  <si>
    <t xml:space="preserve">Zap. št. </t>
  </si>
  <si>
    <t>Opis postavke</t>
  </si>
  <si>
    <t>enota</t>
  </si>
  <si>
    <t>količina</t>
  </si>
  <si>
    <t>cena/ enoto</t>
  </si>
  <si>
    <t>skupaj</t>
  </si>
  <si>
    <t>PROJEKTANTSKI POPIS MATERIALA IN DEL</t>
  </si>
  <si>
    <t>INVESTITOR:</t>
  </si>
  <si>
    <t>OBJEKT:</t>
  </si>
  <si>
    <t>Investicija:</t>
  </si>
  <si>
    <t>SKUPAJ Z DDV</t>
  </si>
  <si>
    <t>Ponudnik:</t>
  </si>
  <si>
    <t>Odgovorna oseba za podpis pogodbe:</t>
  </si>
  <si>
    <t>Davčna številka:</t>
  </si>
  <si>
    <t>Kontaktna oseba za obrazložitev ponudbe:</t>
  </si>
  <si>
    <t>Telefon kontaktne osebe:</t>
  </si>
  <si>
    <t>E-pošta kontaktne osebe:</t>
  </si>
  <si>
    <t>Številka ponudbe:</t>
  </si>
  <si>
    <t>Datum ponudbe:</t>
  </si>
  <si>
    <t>žig in podpis:</t>
  </si>
  <si>
    <t>1.</t>
  </si>
  <si>
    <t>Splošni pogoji in predpisi za izvajanje del</t>
  </si>
  <si>
    <t xml:space="preserve">SPLOŠNA IN POSEBNA DOLOČILA PO VRSTAH DEL </t>
  </si>
  <si>
    <t xml:space="preserve">Za nobenega od predlogov izvajalec ne more uveljavljati doplačila (predpostavlja se, da izvajalec predlaga samo tiste proizvode, ki jih je upošteval v svojih ponudbenih oz. pogodbenih enotnih cenah). 
Potrditev o primernosti predlaganih proizvodov morajo podati projektant in nadzor in naročnik. Pomanjkanje na trgu, dolgi dobavni roki, spremembe nabavnih cen ipd. ne predstavljajo dopustnega razloga za odstopanje od predvidenega proizvoda oz. kakovosti, roka in cene. 
V primeru kakršnegakoli neskladja med določili in imenovanimi proizvodi v popisih del ter projektno dokumentacijo mora izvajalec o tem nemudoma obvestiti naročnika, ki v soglasju s projektantom določi, katera določila se upoštevajo oz. kateri proizvod se vgradi. </t>
  </si>
  <si>
    <t>Vzorci:</t>
  </si>
  <si>
    <t>Izvajalec mora za vse proizvode ali sklope proizvodov, ki bodo po dokončanju del vidni ter za tiste, za katere je to posebej navedeno v popisih del, dostaviti vzorce ali pa izdelati vzorčne primere na objektu samem in sicer (ena ali več spodaj naštetih možnosti): 
(a) kot pomoč naročniku in/ali arhitektu za dokončno opredelitev med različnimi možnimi gradbenimi proizvodi (vsaj 3 enakovredni vzorci; pri ploščicah in talnih oblogah število vzorcev ni omejeno), 
(b) kot pomoč naročniku in/ali arhitektu za dokončno opredelitev med različnimi površinskimi obdelavami in/ali barvami; izbrani vzorec bo služil kot referenčni (vsaj 3 vzorci za vsako od obdelav in/ali barv po predhodnem navodilu arhitekta), 
(c) kot referenčni primerek in merilo za kakovost (vključno vizualni izgled), 
(d) kot vzorec za preskušanje, ki služi za dokazovanje skladnosti gradbenega proizvoda, kadar je to preskušanje nujno opraviti na objektu oz. kadar gre za utemeljen dvom v izpolnjevanje predpisanih zahtev že vgrajenega oz. dobavljenega proizvoda.</t>
  </si>
  <si>
    <t xml:space="preserve"> -terminsko usklajevanje del z ostalimi izvajalci na objektu, 
 -izvedba v fazah, prilagojena tehnološkim zahtevam, napredovanju ostalih del, zahtevam Zavoda za varstvo naravne in kulturne dediščine ter faznim prevzemom s strani nadzora, ki se bo vršil največ 3 × tedensko, 
 -dokazovanje skladnosti z veljavnimi standardi in tehničnimi specifikacijami oz. dokazovanje izpolnjevanja s projektom in soglasji predpisanih zahtev, vključno z izrecno navedenimi dokazili v teh splošnih opisih, 
 -stroški poskusnega obratovanja (delo, storitve, energija) za izvedbo raznih meritev (za dokazila iz prejšnje alineje), 
 -vsa morebitna potrebna dela, aktivnosti in ukrepe (vključno s potrebnim materialom, dodatki in energenti) za zagotovitev ustreznih pogojev (temperatura, vlaga,...ipd.) za izvedbo vseh vrst del (npr. prisilno razvlaževanje, začasno zapiranje objekta, ogrevanje v času gradnje, dodatki k materialom ali uporaba manj občutljivih materialov ipd.), 
 -zaščita oz. ustrezni ukrepi za ohranitev vseh izvedenih del in gotovih izdelkov pred poškodbami ali drugim razvrednotenjem do primopredaje objekta uporabnikom, </t>
  </si>
  <si>
    <t xml:space="preserve"> -zaščita oz. ustrezni ukrepi za obvarovanje delov objektov in zunanje ureditve, v katere se ne posega, 
 -popravilo in/ali plačilo morebitne škode povzročene na ostalih delih, obstoječem in sosednjih objektih, infrastrukturi ter mimoidočim, 
 -sprotno in končno čiščenje prostorov in okolice objekta ter ločeno zbiranje in začasno hranjenje odpadkov in embalaže do odvoza na stalno deponijo, 
 -nakladanje in odvoz odpadkov in embalaže na stalno deponijo, plačilo vseh prispevkov in dajatev za stalno deponijo odpadnega materiala, vključno s predložitvijo »evidenčnih listov o ravnanju z odpadki« ter izdelavo »poročila o ravnanju z odpadki«, 
 -vsi ukrepi za zaščito delavcev na gradbišču, mimoidočih in uporabnikov obstoječega objekta skladno z veljavnimi predpisi s področja varnosti in zdravja pri delu , varstva pred požari ter varnostnim načrtom, 
 -vsa potrebna dokumentacija o izvedenih delih, vključno z navodili za uporabo in vzdrževanje ter garancijskimi listinami, vse na papirju v primerni obliki ter na elektronskem mediju.
</t>
  </si>
  <si>
    <t xml:space="preserve">POSEBNA DOLOČILA PO VRSTAH DEL   RUŠITVENA DELA IN ODSTRANITVE </t>
  </si>
  <si>
    <t xml:space="preserve">Kjer ni izrecno drugače navedeno, se smatra, da so ruševine ali odstranjen material odpadki, ki jih mora izvajalec oddati, kot to določajo veljavni predpisi o ravnanju z njimi.  Ves uporaben demontiran material je last investitorja. </t>
  </si>
  <si>
    <t xml:space="preserve"> -vse potrebne ukrepe za preprečitev prašenja za zaščito izvajalcev rušitvenih del ter proti emisiji prašnih delcev v okolico (vlaženje med rušenjem, uporaba orodij z direktnim priklopom na sesalnik,…), 
 -vsa dela in stroški v zvezi s »posebnimi zahtevami glede izvedbe rušitvenih del« v teh posebnih določilih.</t>
  </si>
  <si>
    <t xml:space="preserve">Zaščita objekta od pričetka izvajanja rušitvenih del do dokončanja del: 
V času rušitvenih del ter kasneje do namestitve novih projektiranih gradbenih elementov morajo biti obstoječi deli in prostori objekta (ki se ohranijo oz. ki v času gradnje obratujejo): 
 -primerno zaščiteni pred vremenskimi vplivi, pred poškodovanjem in vsakim drugačnim razvrednotenjem ter pred prahom, 
 -primerno varovani pred vstopom neželenih oseb, pred odtujitvijo in namernim poškodovanjem lastnine v njih (najmanj do enake stopnje, kot je obstoječe stanje), sočasno pa mora biti zagotovljeno njihovo obratovanje. 
Trajanje in način izvedbe posameznih zaščitnih ukrepov (organizacijski ukrepi, dela, po potrebi dobave ali najemi, začasne vgradnje in demontaže ipd.) je odvisen od tehnologije in dinamike del izvajalca, kadar zadevajo obstoječe uporabnike objekta, mora zanje pridobiti njihovo soglasje. 
Ne glede na prej navedeno izvajalec mora: 
 -vsak dan v času med razkritjem obstoječe strehe do dokončanja nove strehe po končanem delovnem času namestiti začasno kritino, ustrezno varno tudi v primeru obilnejših padavin ali neurja, </t>
  </si>
  <si>
    <t xml:space="preserve"> -zagotoviti neprekinjeno varovanje ali s primernimi začasnimi gradbenimi ukrepi zavarovati lastnino uporabnikov prostorov:</t>
  </si>
  <si>
    <t>v času izvedbe del v njih oz. v času, ko so zaradi izvedbe del po tej pogodbi (npr. odstranjena okna, vrata ali stene ipd. do ponovne vgradnje projektiranih gradbenih elementov) nezavarovani. Dovoljeno oz. zaželeno je, da izvajalec za izvedbo začasnih gradbenih ukrepov uporabi demontirane elemente s tega objekta.</t>
  </si>
  <si>
    <t>Sortiranje, ločeno zbiranje in začasno deponiranje odpadkov na gradbiščni deponiji:</t>
  </si>
  <si>
    <t xml:space="preserve"> -za ves čas izvedbe rušitvenih del mora biti na gradbiščni deponiji primerno število (najmanj po 1 za vsako klasifikacijsko skupino odpadkov) kontejnerjev za odpadke, v katere se sproti ločeno odlagajo odpadki,</t>
  </si>
  <si>
    <t xml:space="preserve"> -konstrukcijski les se primerno zaščiten pred vremenskimi vplivi pregledno zloži (stropniki za ponovno uporabo bodo označeni – označevanje in klasificiranje ni predmet rušitvenih del), 
 -drugi elementi za ponovno uporabo morajo biti deponirani primerno namenu njihove ponovne uporabe.</t>
  </si>
  <si>
    <t>Dokumentacija o izvedenih delih: 
V povezavi s prej navedenimi predpisi mora izvajalec poskrbeti za vso ustrezno dokumentacijo , še posebej pa »evidenčne liste o ravnanju z odpadki« ter »poročilo o ravnanju z odpadki«.</t>
  </si>
  <si>
    <t xml:space="preserve">POSEBNA DOLOČILA PO VRSTAH DEL TESARSKA DELA - ODRI </t>
  </si>
  <si>
    <t xml:space="preserve">Delovni, premični in prevozni lahki odri, konzolni in viseči odri, lovilni, zaščitni in podporni odri. Namenjeni so za izvedbo vseh vrst del (gradbena, obrtniška in instalacijska), razen del na fasadi. Tu so mišljeni predvsem odri za delo v vseh notranjih prostorih objekta. Pri odrih višine nad 1 m upoštevati tudi zaščitne ograje in izdelavo dostopa na tak oder. Upoštevani morajo biti v enotnih cenah vseh vrst del (glej splošna določila za vse vrste del). </t>
  </si>
  <si>
    <t xml:space="preserve"> -fasadni odri - obračun: izvrši se po bruto površini  (brez odbitkov za odprtine) projekcije odra na vertikalno površino, 
 -delovni podi okrog previsnih delov, lovilni in zaščitni odri se ne obračunavajo posebej, 
 -fasadni odri – merjenje: dolžina: zunanja kontura odra (brez vseh dodatkov), višina: razdalja od stojne ploskve odra do 1,0 m nad najvišjim delovnim podom.</t>
  </si>
  <si>
    <t>POSEBNA DOLOČILA PO VRSTAH DEL PROTIKOROZIJSKA ZAŠČITA JEKLENIH KONSTRUKCIJ, PODKONSTRUKCIJ IN KLJUČAVNIČARSKIH IZDELKOV</t>
  </si>
  <si>
    <t xml:space="preserve">POSEBNA DOLOČILA PO VRSTAH DEL KLJUČAVNIČARSKA DELA (jeklene konstrukcije, ključavničarski izdelki) </t>
  </si>
  <si>
    <t xml:space="preserve">Vsi elementi morajo biti izdelani iz materiala in dimenzij kot je navedeno v analizi konstrukcije objekta in ostali projektni dokumentaciji. Sidranje elementov v nosilno konstrukcijo objekta je izvesti z elementi in na način kot je navedeno v analizi konstrukcije objekta oz. jih mora izvajalec sam dimenzionirati. </t>
  </si>
  <si>
    <t>Na jeklenih konstrukcijah, ki so v končni fazi vidne, je vse zvare brusiti gladko in ravno do površine profila.</t>
  </si>
  <si>
    <t>Izvajalec mora zagotoviti notranjo kontrolo ter zunanji nadzor izdelave in montaže jeklenih nosilnih konstrukcij, skladno z zahtevami SIST ENV 1090-1. Po dokončanju mora predati zaključno poročilo o kvaliteti izdelave in korozijske zaščite jeklene konstrukcije.</t>
  </si>
  <si>
    <t>V enotne cene je potrebno vkalkulirati vse pomožne, delovne, montažne in zaščitne odre. Izjema velja le za fasadni oder, ki se obračuna posebej.</t>
  </si>
  <si>
    <t>m²</t>
  </si>
  <si>
    <t>2.</t>
  </si>
  <si>
    <t>kom</t>
  </si>
  <si>
    <t>REKAPITULACIJA</t>
  </si>
  <si>
    <t>kpl</t>
  </si>
  <si>
    <t>3.</t>
  </si>
  <si>
    <t>4.</t>
  </si>
  <si>
    <t>5.</t>
  </si>
  <si>
    <t>6.</t>
  </si>
  <si>
    <t>7.</t>
  </si>
  <si>
    <t>8.</t>
  </si>
  <si>
    <t>I.</t>
  </si>
  <si>
    <t>FAZA:</t>
  </si>
  <si>
    <t>ŠTEVILKA PROJEKTA:</t>
  </si>
  <si>
    <t>PROJEKTANT:</t>
  </si>
  <si>
    <t>DATUM:</t>
  </si>
  <si>
    <t>A</t>
  </si>
  <si>
    <t>B</t>
  </si>
  <si>
    <t>A.i</t>
  </si>
  <si>
    <r>
      <t xml:space="preserve">Zahteve glede geometrijskih toleranc: </t>
    </r>
    <r>
      <rPr>
        <sz val="10"/>
        <rFont val="Arial Narrow"/>
        <family val="2"/>
        <charset val="238"/>
      </rPr>
      <t xml:space="preserve">
Glede geometrijskih toleranc se kot merilo uporablja skupina standardov DIN 18201, 18202 in 18203, </t>
    </r>
  </si>
  <si>
    <r>
      <t xml:space="preserve">Enotne cene morajo vsebovati: </t>
    </r>
    <r>
      <rPr>
        <sz val="10"/>
        <rFont val="Arial Narrow"/>
        <family val="2"/>
        <charset val="238"/>
      </rPr>
      <t xml:space="preserve">
 -vse iz splošnih določil za vse vrste del, 
 -sortiranje in ločeno zbiranje ruševin in odstranjenega materiala na gradbiščni deponiji po skupinah odpadkov, 
 -vsa dela in stroški v zvezi s sortiranjem, ločenim zbiranjem in začasnim deponiranjem odpadkov na gradbiščni deponiji (zahteve so specificirane v teh posebnih določilih),  
 -vsa dela, material, ukrepe in druge stroške za izpolnitev zahtev glede »zaščite objekta od pričetka izvajanja rušitvenih del do dokončanja del« v teh posebnih določilih, ne glede na trajanje, 
 -pazljivo odstranjevanje oz. odmontiranje (brez poškodovanja) in primerno začasno deponiranje vseh gradbenih elementov, za katere je v popisu del ali drugje v projektni dokumentaciji navedeno, da so za ponovno uporabo, 
 -po potrebi zavarovanje (podpiranje, zavetrovanje ipd.) vseh tistih delov objekta ali elementov, ki bodo zaradi rušenja in odstranitev postali nestabilni, 
 -delo v fazah, kjer je to nujno za zagotovitev stabilnosti preostalih delov objekta ali zaradi same tehnologije del, </t>
    </r>
  </si>
  <si>
    <r>
      <rPr>
        <b/>
        <sz val="10"/>
        <rFont val="Arial Narrow"/>
        <family val="2"/>
        <charset val="238"/>
      </rPr>
      <t xml:space="preserve"> Predpisi</t>
    </r>
    <r>
      <rPr>
        <sz val="10"/>
        <rFont val="Arial Narrow"/>
        <family val="2"/>
        <charset val="238"/>
      </rPr>
      <t xml:space="preserve">: 
Izvajalec mora (poleg vseh ostalih) upoštevati veljavne predpise s področja ravnanja z odpadki, še posebej: 
 -Uredba o ravnanju z odpadki (U.l. RS št. 
34/2008), 
 -Uredba o ravnanju z odpadki, ki nastanejo pri gradbenih delih (U.l. RS št. 34/2008). </t>
    </r>
  </si>
  <si>
    <r>
      <t xml:space="preserve">Posebne zahteve glede izvedbe rušitvenih del: </t>
    </r>
    <r>
      <rPr>
        <sz val="10"/>
        <rFont val="Arial Narrow"/>
        <family val="2"/>
        <charset val="238"/>
      </rPr>
      <t xml:space="preserve">
 -dovoljena je uporaba samo uporaba ročnih električnih udarnih kladiv (uporaba pnevmatskih kladiv ni dovoljena), 
 -utore dimenzij do vključno 40 × 40 mm v obstoječih stenah za instalacije manjši premerov se praviloma izvaja z ročnim rezalnikom kanalov, 
 -utore dimenzij nad 40 × 40 mm v obstoječih stenah se praviloma izvaja z obojestranskim zarezom z ročno diamantno rezalko (do 100 mm), vmes oz. nad 100 mm pa se opeka izdolbe z električnimi udarnimi kladivi.
</t>
    </r>
  </si>
  <si>
    <r>
      <t xml:space="preserve">Fasadni odri </t>
    </r>
    <r>
      <rPr>
        <sz val="10"/>
        <rFont val="Arial Narrow"/>
        <family val="2"/>
        <charset val="238"/>
      </rPr>
      <t xml:space="preserve">
Projektiranje, izdelava odra, njegova nosilnost in stabilnost je izključna odgovornost izvajalca. Pri odrih višine nad 1 m upoštevati tudi zaščitne ograje in izdelavo dostopa na tak oder.</t>
    </r>
  </si>
  <si>
    <r>
      <t xml:space="preserve">Enotne cene (za fasadne odre) morajo vsebovati: </t>
    </r>
    <r>
      <rPr>
        <sz val="10"/>
        <rFont val="Arial Narrow"/>
        <family val="2"/>
        <charset val="238"/>
      </rPr>
      <t xml:space="preserve">
 -vse iz splošnih določil za vse vrste del, 
 -izdelava delavniških načrtov in po potrebi tehnoloških risb, izračunov idr., 
 -po potrebi večkratno montažo in demontažo: vsem izvajalcem (tudi obrtniških in instalacijskih del) mora biti omogočena izvedba del na fasadi, 
 -po potrebi izdelavo delovnih podov okrog previsov, 
 -po potrebi izdelavo zaščitnih odrov oz. nadstreškov nad komunikacijami, 
 -po potrebi izdelava zaščitne zavese (zastor pred neželenimi atmosferskimi vplivi pri izdelavi fasade), 
 -uporabnina oz. najemnina za celoten čas, ko bodo odri v uporabi, ne glede na trajanje, število montaž, demontaž, prestavitev ipd. </t>
    </r>
  </si>
  <si>
    <r>
      <t xml:space="preserve">Obračun: </t>
    </r>
    <r>
      <rPr>
        <sz val="10"/>
        <rFont val="Arial Narrow"/>
        <family val="2"/>
        <charset val="238"/>
      </rPr>
      <t xml:space="preserve">
 -delovni, premični in prevozni lahki odri, konzolni in viseči odri, lovilni in podporni odri: upoštevani v enotnih cenah vseh vrst del, </t>
    </r>
  </si>
  <si>
    <r>
      <t xml:space="preserve">Predpisi, standardi: </t>
    </r>
    <r>
      <rPr>
        <sz val="10"/>
        <rFont val="Arial Narrow"/>
        <family val="2"/>
        <charset val="238"/>
      </rPr>
      <t xml:space="preserve">
Izvajalec mora upoštevati vse veljavne predpise in standarde, predvsem pa: 
 -Zakon o varnosti in zdravju pri delu – ZVZD (U.l. 
RS št. 56/1999, 64/2001), 
 -Uredba o zagotavljanju varnosti in zdravja pri delu na začasnih in premičnih gradbiščih (U.l. RS št. 83/2005). </t>
    </r>
  </si>
  <si>
    <r>
      <t xml:space="preserve">Konstruiranje </t>
    </r>
    <r>
      <rPr>
        <sz val="10"/>
        <rFont val="Arial Narrow"/>
        <family val="2"/>
        <charset val="238"/>
      </rPr>
      <t xml:space="preserve">
Izvajalec mora pri konstruiranju, pri izdelavi delavniških risb ter pri določanju velikosti elementov in načinov spajanja upoštevati pravila in smernice, zapisane v standardih (SIST EN ISO 14713 za vroče pocinkanje; SIST EN ISO 12944-3 za zaščitne premazne sisteme), pri vročem pocinkanju pa še omejitve glede velikosti in mase elementov za pocinkanje. 
Praviloma mora biti korozijska zaščita izvedena pred montažo. Vrtanje in varjenje za potrebe medsebojnega spajanja oz. za fiksiranje drugih elementov na konstrukcijo na objektu praviloma ni dovoljeno oz. je na teh mestih izvesti enakovredno korozijsko zaščito.</t>
    </r>
  </si>
  <si>
    <r>
      <t xml:space="preserve">Priprava podlage </t>
    </r>
    <r>
      <rPr>
        <sz val="10"/>
        <rFont val="Arial Narrow"/>
        <family val="2"/>
        <charset val="238"/>
      </rPr>
      <t xml:space="preserve">
Podlaga pred izvedbo korozijske zaščite mora biti ustrezno očiščena in pripravljena, skladno z zahtevami standardov (odvisno od sistema zaščite), zahtevami dobavitelja zaščitnih premaznih sistemov oz. izvajalca vročega pocinkanja. Stopnja priprave podlage mora biti najmanj Sa2 po SIST EN ISO 8501. </t>
    </r>
  </si>
  <si>
    <r>
      <t xml:space="preserve">Zaščita z zaščitnimi premaznimi sistemi </t>
    </r>
    <r>
      <rPr>
        <sz val="10"/>
        <rFont val="Arial Narrow"/>
        <family val="2"/>
        <charset val="238"/>
      </rPr>
      <t xml:space="preserve">
Izbira sistema, število in debelina nanosov mora biti določena in izvedena skladno z zahtevami standardov SIST EN ISO 12944-1,2,3,4,5,6,7,8. Za vse izdelke v zaprtih delih objekta se upošteva kategorija okolja C2, za izdelke zunaj (na prostem oz. v nezaprtih delih objekta) pa kategorija okolja C3 (po SIST EN ISO 12944-2). 
Krovni – finalni premaz oz. popravilo le-tega se lahko izvede tudi na objektu. Izvajalec oz. različni podizvajalci morajo poskrbeti, da bo končni videz premazov identičen (pri isti referenčni barvi, določeni s strani arhitekta). Največje dovoljeno odstopanje je stopnja 1 po SIST EN ISO 3668 (zahteva velja za vsak posamezni premazan element ter za elemente, ki so na objektu vgrajeni drug poleg drugega oz. niso 
razmaknjeni več kot 50 cm) oz. stopnja 2 po SIST ISO 3668 (za elemente, ki so na objektu razmaknjeni za več kot 50 cm). </t>
    </r>
  </si>
  <si>
    <r>
      <t xml:space="preserve">Zaščita s prevlekami, nanesenimi z vročim pocinkanjem </t>
    </r>
    <r>
      <rPr>
        <sz val="10"/>
        <rFont val="Arial Narrow"/>
        <family val="2"/>
        <charset val="238"/>
      </rPr>
      <t xml:space="preserve">
Izvedba zaščite mora biti skladna s SIST EN ISO 1461. Debelino nanosa določiti v odvisnosti od okolja, v katerem bo konstrukcija oz. element 
vgrajen.  
S konstrukcijskimi ali drugimi tehničnimi rešitvami preprečiti termično deformiranje oz. zagotoviti, da bodo deformacije takšne, da bodo odstopanja končnega izdelka manjša od toleranc, navedenih v DIN 18203-2. 
Posebne zahteve: 
 -na mestih, kjer je zaradi narave izdelka normalno oz. pričakovano, da je v dosegu rok uporabnikov objekta (napr. ograje), je odstraniti vse ostre delce in robove, na katerih bi se lahko uporabnik poškodoval, 
 -popravilo nepocinkanih mest: izvedeno mora biti pred montažo, za elemente, ki se bodo nahajali na ložah, balkonih in terasah stanovanj, popravljena mesta ne smejo vizualno odstopati od ostale površine oz. so lahko ta odstopanja le neznatna, 
 -bela rja: ni dovoljena, izvajalec mora pravilno negovati elemente po pocinkanju, da prepreči nastanek le-te.</t>
    </r>
  </si>
  <si>
    <r>
      <t xml:space="preserve">V enotnih cenah je upoštevano: </t>
    </r>
    <r>
      <rPr>
        <sz val="10"/>
        <rFont val="Arial Narrow"/>
        <family val="2"/>
        <charset val="238"/>
      </rPr>
      <t xml:space="preserve">
 -korozijska zaščita (ne glede na vrsto zaščite) vseh kovinskih konstrukcij in elementov je vsebovana v enotnih cenah pri vseh vrstah del in ni nikjer specificirana kot ločena postavka obračuna, 
 -pri zaščiti s premaznimi sistemi je pri vseh vidnih elementih ali sklopih izvesti tudi finalni – krovni premaz, pri nevidnih elementih (napr. podkonstrukcijah ipd.) pa samo temeljni in osnovni premaz; debeline in število nanosov: upoštevati SIST EN ISO 12944-5. </t>
    </r>
  </si>
  <si>
    <r>
      <t xml:space="preserve">Predpisi, standardi: </t>
    </r>
    <r>
      <rPr>
        <sz val="10"/>
        <rFont val="Arial Narrow"/>
        <family val="2"/>
        <charset val="238"/>
      </rPr>
      <t xml:space="preserve">
Izvedba del ter vgrajeni material morata ustrezati veljavnim predpisom in standardom, predvsem pa: 
 -SIST EN ISO 8501-1,2,3,4: priprava jeklenih podlag pred nanašanjem barv in sorodnih proizvodov - vizualno ocenjevanje čistosti površine, 
 -SIST EN ISO 12944-1,2,3,4,5,6,7,8: barve in laki – korozijska zaščita jeklenih konstrukcij z zaščitnimi premaznimi sistemi, 
 -SIST EN ISO 3668: barve in laki – vizualna primerjava barve premaza, 
 -SIST EN ISO 14713: antikorozijska zaščita železnih in jeklenih konstrukcij - cinkove in aluminijeve prevleke - smernice, 
 -SIST EN ISO 1461: prevleke na jeklenih predmetih, nanesene z vročim pocinkanjem - specifikacije in metode preskušanja.</t>
    </r>
  </si>
  <si>
    <r>
      <t xml:space="preserve">Enotne cene morajo vsebovati: </t>
    </r>
    <r>
      <rPr>
        <sz val="10"/>
        <rFont val="Arial Narrow"/>
        <family val="2"/>
        <charset val="238"/>
      </rPr>
      <t xml:space="preserve">
 -vse iz splošnih določil za vse vrste del, 
 -izdelava delavniških načrtov in po potrebi tehnoloških risb, izračunov idr., 
 -ustrezno čiščenje jekla ter izvedba predpisane korozijske zaščite, vse  v delavnici ter popravila le-te po montaži na objektu, 
 -izdelava vseh elementov v delavnici in montaža na objektu, 
 -notranjo kontrolo in zunanji nadzor s strani usposobljene organizacije, vključno zaključno poročilo, 
 -delo in material za morebitna odstopanja dejanske skupne dimenzije zaščitnih mrež do ± 5% od opisane skupne dimenzije v popisu. </t>
    </r>
  </si>
  <si>
    <r>
      <t xml:space="preserve">Obračun: </t>
    </r>
    <r>
      <rPr>
        <sz val="10"/>
        <rFont val="Arial Narrow"/>
        <family val="2"/>
        <charset val="238"/>
      </rPr>
      <t xml:space="preserve">
 -obračunska enota je [kg]: obračun se izvrši po dejanski teži vgrajene konstrukcije po podrobni specifikaciji, ki jo pripravi izvajalec; za vezna in sidrna sredstva (zvari, vijaki,..) se k dejanski teži konstrukcije (t.j. pločevin, profilov in palic oz. vrvi) prišteje še pribitek (izražen v % od teže konstrukcije) k teži za vezna sredstva; višina pribitka je navedena v opisu posameznih postavk, 
 -obračunska enota je [kos]: obračunska enota je komplet izdelane zaščitne mreže, odstopanje skupne dimenzije do ± 5% od opisane v popisu ne vpliva na ceno.</t>
    </r>
  </si>
  <si>
    <r>
      <t xml:space="preserve">Predpisi, standardi: </t>
    </r>
    <r>
      <rPr>
        <sz val="10"/>
        <rFont val="Arial Narrow"/>
        <family val="2"/>
        <charset val="238"/>
      </rPr>
      <t xml:space="preserve">
Izvedba del ter vgrajeni material morata ustrezati veljavnim predpisom in standardom, predvsem pa: 
 -SIST ENV 1090-1,2,3,4,5,6: izdelava in montaža 
jeklenih konstrukcij, 
 -SIST EN 10025-1,2,3,4,5,6: vroče valjani izdelki iz konstrukcijskih jekel, 
 -SIST EN 10210-1.2: vroče izdelani votli profili iz nelegiranih in drobnozrnatih konstrukcijskih jekel, 
 -SIST EN 10219-1,2: hladno oblikovani varjeni votli konstrukcijski profili iz nelegiranih in drobnozrnatih jekel, 
 -SIST EN 1011-1,2,3: varjenje – priporočila za varjenje kovinskih materialov. </t>
    </r>
  </si>
  <si>
    <t>11.</t>
  </si>
  <si>
    <t>14.</t>
  </si>
  <si>
    <t>zap.št</t>
  </si>
  <si>
    <t>VRSTA DEL</t>
  </si>
  <si>
    <t>VREDNOST DEL</t>
  </si>
  <si>
    <t>Pri delih, kjer je naveden določen material, je možna tudi izbira drugega z enakimi lastnostmi in kvaliteto.</t>
  </si>
  <si>
    <r>
      <t xml:space="preserve">Opisi pozicij so skrajšani, ponudba mora vsebovati vse stroške za kompletno izdelavo pozicije, tudi če v popisu niso eksplicitno navedeni. </t>
    </r>
    <r>
      <rPr>
        <b/>
        <sz val="10"/>
        <rFont val="Arial Narrow"/>
        <family val="2"/>
        <charset val="238"/>
      </rPr>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r>
  </si>
  <si>
    <t>12.</t>
  </si>
  <si>
    <t>13.</t>
  </si>
  <si>
    <t>15.</t>
  </si>
  <si>
    <t>16.</t>
  </si>
  <si>
    <t>17.</t>
  </si>
  <si>
    <t>18.</t>
  </si>
  <si>
    <t>DDV 22 %</t>
  </si>
  <si>
    <t>kos</t>
  </si>
  <si>
    <t>19.</t>
  </si>
  <si>
    <t>Izvajalec mora po končanih delih pripraviti dokazilo o zanesljivosti objekta in navodila za obratovanje in vzdrževanje objekta. Navedena dokumenta mora predati v 3x tiskani obliki in 3x digitalni obliki investitorju v trajno last.</t>
  </si>
  <si>
    <t xml:space="preserve">Občina Šentjur </t>
  </si>
  <si>
    <t>Mestni trg 10</t>
  </si>
  <si>
    <t>3230 Šentjur</t>
  </si>
  <si>
    <t>RAZNA NEPREDVIDENA DELA 10 %</t>
  </si>
  <si>
    <t xml:space="preserve"> 8.1</t>
  </si>
  <si>
    <t xml:space="preserve"> 8.2</t>
  </si>
  <si>
    <t>SPLOŠNA DOLOČILA:
Vsa dela morajo biti izvedena kvalitetno iz materialov z zahtevanimi lastnostmi in atesti.</t>
  </si>
  <si>
    <t>Vsako opisano delo vsebuje osnovni in pomožni material, prevoz materiala in orodja na objekt, notranje transporte po gradbišču, vse delo, delovne in pomožne odre za vsa dela v notranjosti (razen fasadnih odrov), organizacijo in zavarovanje gradbišča, gradbiščno ograjo in tablo, zaključno čiščenje, odstranitev odpadkov po dovršenem delu in stroške trajnega odlaganja na komunalni deponiji. Prav tako vsa dela vsebujejo vso potrebna dela povezana z zaščito notranjih in zunanjih površin prostorov, tlaka, instalacij, slikopleskarskih del, stropa in ostalega ter sprotna (takojšnja) čiščenja po končani montaži.</t>
  </si>
  <si>
    <t>V enotnih cenah je potrebno upoštevati redna čiščenja med deli in finalno čiščenje (sprotno med gradnjo in 1x po izvedenih vseh delih, vključno s finalnim čiščenjem vseh zunanjih površin in vseh horizontalnih in vertikalnih površin).</t>
  </si>
  <si>
    <t>Izvajalec izvaja koordinacijo z vsemi vodji gradnje posameznih del.</t>
  </si>
  <si>
    <r>
      <t xml:space="preserve">Poleg opisa postavk in količin so sestavni del popisa tudi 
</t>
    </r>
    <r>
      <rPr>
        <b/>
        <u/>
        <sz val="10"/>
        <rFont val="Arial Narrow"/>
        <family val="2"/>
        <charset val="238"/>
      </rPr>
      <t>Tehnični pogoji del</t>
    </r>
    <r>
      <rPr>
        <u/>
        <sz val="10"/>
        <rFont val="Arial Narrow"/>
        <family val="2"/>
        <charset val="238"/>
      </rPr>
      <t>,</t>
    </r>
    <r>
      <rPr>
        <sz val="10"/>
        <rFont val="Arial Narrow"/>
        <family val="2"/>
        <charset val="238"/>
      </rPr>
      <t xml:space="preserve"> ki je priloga temu popisu</t>
    </r>
  </si>
  <si>
    <t xml:space="preserve"> -v kolikor ustreznih pogojev ne bo dosegel samo z organizacijskimi ukrepi oz. s prilagajanjem naravnim danostim (ne glede na razlog), je dolžan izvesti še vsa dela, aktivnosti in ukrepe za zagotovitev le-teh (npr. prisilno razvlaževanje, začasno zapiranje objekta, ogrevanje v času gradnje, dodatki materialom ali uporaba manj občutljivih materialov ipd.), ter to upoštevati v enotnih cenah. 
 Enotne cene morajo vsebovati: 
 -snemanje potrebnih izmer na gradbišču in po 
načrtih, usklajevanje s projektantom, izris in/ali 
usklajevanje potrebnih detajlov v primeru sistemskih 
rešitev dobaviteljev, 
 -izdelavo delavniške dokumentacije ter usklajevanje s projektantom do potrditve le-te, 
 -izvedba del s pooblaščenimi izvajalci oz. izpolnitev drugih pogojev dobaviteljev, ki so povezani z jamčenjem za njihove proizvode, 
 -dostava vzorcev in/ali izdelava vzorčnih primerov in vgradnja le-teh na objektu (v obsegu, opredeljenem v teh razpisnih pogojih), 
 -vsa potrebna pomožna, pripravljalna in pospravljalna dela, 
 -fino čiščenje in priprava podlage pred pričetkom del, 
 -pregled in prevzem predhodnih del, 
 -zarisovanje, kontrola usklajenosti mer z načrti ter prenos mer iz načrtov na objekt, 
 -ves potreben glavni, pomožni, pritrdilni, tesnilni in vezni material, 
 -skladiščenje oz. začasno hranjenje materiala na gradbišču, 
 -vse potrebne transporte in prenose materiala do mesta vgrajevanja, 
 -vse posredne stroške (kot so režijski stroški podjetja, davki in dajatve), vkalkulirane rizike (vključno riziko spremembe nabavne cene) in/ali stroške zavarovanj le-teh (vključno zavarovanje odgovornosti in gradbeno zavarovanje) ter dobiček, 
 -manipulativni, režijski in podobni stroški za dela, ki jih izvajalec ne izvaja sam s svojimi delavci (t.j. za podizvajalce), 
 -vse potrebno delo in storitve, do končnega izdelka, 
 -izdelavo vseh potrebnih detajlov in zaključkov, tudi če niso podrobno navedeni in opisani v popisu del, če so nujni za pravilno izvedbo ali funkcioniranje posameznih sistemov in elementov objekta ali če so pogojeni z uporabo sistemske rešitve, 
 -razne oteževalne okoliščine, razen če je v pravilih obračuna v teh opisih to posebej navedeno, 
 -vsa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t>
  </si>
  <si>
    <t>- Pri gradnji je potrebno upoštevati vsa določila Uredbe o zelenem javnem naročanju (Uradni list RS, št. 51/17, 64/19, 121/21 in 132/23).</t>
  </si>
  <si>
    <t>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</si>
  <si>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 xml:space="preserve">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t>
  </si>
  <si>
    <t>A+B</t>
  </si>
  <si>
    <t>ŠPORTNA OPREMA</t>
  </si>
  <si>
    <t>Oprema športne dvorane</t>
  </si>
  <si>
    <t>DEMONTAŽA</t>
  </si>
  <si>
    <t>demontaža obstoječe opreme  - tribun, košev, letvenikov, mehke zaščite sten in odvoz na urejeno deponijo, vključno z vsemi stroški. Skladiščenje  opreme, ki se ponovno montira v telovadnici, ustrezna zaščita s folijo in čiščenje po zaključk in vsi stroški potrebni za deponijo stare opreme in skladiščenja za čas obnove, vključno z deponijskim listom.</t>
  </si>
  <si>
    <t xml:space="preserve">Izvajalec mora v sklopu enotnih cen v ceno vključiti vso potrebno koordinacijo na gradbišču z drugimi izvajalci del.
</t>
  </si>
  <si>
    <t>KOŠARKA</t>
  </si>
  <si>
    <t>grt</t>
  </si>
  <si>
    <t xml:space="preserve">STENSKA KOŠARKARSKA KONSTRUKCIJA ODMIČNA, stranski igrišči
Dobava in montaža stenske odmične košarkaške konstrukcije dolžina odmika od zidu do 250cm.
Pritrjevanje konstrukcije na zid na ustrezno višino. Koš se zapira levo ali desno. Izvajalec mora pred izvedbo naročniku dati v potrditev detajl pritjevanja, ter potrditev statika.
Roka oz. konstrukcija koša se preko mehanizma oz. diagonale zapira in odpira s pomočjo ročne ročice. 
Sestava košarkaške konstrukcije:
- odmična kovinska konstrukcija z ustrezno podkontrukcijo, plošča sekurit dim. 180x105 cm, z okvirjem in mehko zaščito na spodnjem robu, pregibni obroč z mrežico. Plošča se preko amortizerja nastavlja na višini 260 do 305 cm.
Oprema mora biti skladna z zahtevami standarda EN 1270, ponudnik priloži k ponudbi dokazilo oz. certifikat o ustreznosti 
</t>
  </si>
  <si>
    <t xml:space="preserve">STROPNA  KOŠARKAŠKA KONSTRUKCIJA ELEKTRO DVIŽNA  
(2 grt glavno igrišče, 2 grt koša nad tribuno)
Dobava in montaža stropne elektrodvižne košarkaške konstrukcije na višini 9,5 m, glavno igrišče.
Pritrjevaje konstrukcije koša na  nosilno konstrukcijo koša, ki se montira med ali na strešne nosilce.
Roka oz. konstrukcija se preko elektromotorja enostavno spušča in dviguje s krmiljenjem oz. elektro tipko v krmilni omarici na pozicijo igre oz. v položaj pod stropom pri zaprtem stanju. Sistem mora vključevati tudi protipadno varovalo.
Sestava garniture:
- nosilna konstrukcija koša, dvižna konstrukcija koša, plošča sekurit dim. 180x105 cm v okvirju in z mehko zaščito na spodnjem robu, pregibni obroč z mrežico.
Elektromotor, protipadna varovala, elektroomarica s tipko za rokovanje koša.
Garnitura  - 1 par košev za glavno igrišče, mora vključevati tudi nosilec za modul merilca časa napada pri košarki, ki se montira na konstrukciji, pozicijsko minimalno 30 cm nad zgornjim robom sekurit table.
Oprema mora biti skladna z zahtevami standarda EN 1270, ponudnik priloži k ponudbi dokazilo oz. certifikat o ustreznosti. 
Cena mora vključevati priklop naprave v predpripravljeno osnovno inštalacijo na mestu omarice oz. krmiljenja naprav.
</t>
  </si>
  <si>
    <t>Izvedba mehanizma regulacije višine plošče za košarko na enem prečnem igrišču  - 1 x stropni koši in 1 x odmični koš. Plošča se preko amortizerja nastavlja na višini 260 do 305 cm.</t>
  </si>
  <si>
    <t>ROKOMET</t>
  </si>
  <si>
    <t xml:space="preserve">ROKOMETNI GOL ALUMINIJ - STENSKO ODMIČEN
Dobava  in montaža rokometnega gola z aluminijastijm okvirjem vrat, z zložljivo nosilno  konstrukcijo mreže, z glavno ter lovilno mrežo in talnimi pritrdili.
Sestava; ALU okvir vrat dim. 3 x 2 m izdelana iz profilov dim. 80x80 mm, minimalna debelina alu  2 mm. Globina gola prilagojena za zapiranje k steni. Barvi alu vratnice bela/modra ali bela/rdeča, zložljiva jeklena nosilna konstrukcija mreže, mreža za rokometni gol debelina minimalno 4 mm iz naylona, notranja lovilna mreža iz naylona, talna pritrdila za parket ali pvc pod.
Oprema mora biti skladna z zahtevami standarda EN 749 ponudnik priloži k ponudbi dokazilo oz. certifikat o ustreznosti.
</t>
  </si>
  <si>
    <t>ODBOJKA</t>
  </si>
  <si>
    <t xml:space="preserve">Dobava opreme za odbojke za obstoječe vtične puše:
- apadterji za premostitev puše  4 x 
- aluminijasti stebri z napenjalnim mehanizmom - 2 para
- mreža tekmovalana z antenami 2 x 
- mehka zaščita stebrov za odbojko 4 x 
Oprema mora biti skladna z zahtevami standarda EN 1271, ponudnik priloži k ponudbi dokazilo oz. certifikat o ustreznosti.
</t>
  </si>
  <si>
    <t>NAMIZNI TENIS</t>
  </si>
  <si>
    <t xml:space="preserve">MIZA ZA NAMIZNI TENIS
Dobava in postavitev prevozne in zložljive opreme za namizni tenis. Miza za namizni tenis dimenzij:  1670 x 750 x  1550 mm narejena v skladu z namiznoteniškimi pravili in varnostnim normam EN 14468-1. 
</t>
  </si>
  <si>
    <t>ŠPRTNI SEMAFOR, LED ZASLON</t>
  </si>
  <si>
    <t>DOPOLNITEV ŠPORTNI SEMAFOR, LED ZASLON</t>
  </si>
  <si>
    <t xml:space="preserve">GLAVNI ŠPORTNI SEMAFOR
Dopolnitev obstoječega semaforja  modulom osebnih napak.
Predelava modula osebnih napak - nalepke v LED številke, modul gosti in domači.
Prikaz dnevne ure.  
Rumeni LED TRAK na koših  - na obeh tablah glavnih košev.
Nadgradnja akcijskih časov za prikaz desetink.
Prikaz rdečega kvadrata/bonus osebnih napak na osnovnem semaforju.
Posodobitve vseh programskih sklopov potrebnih za delovanje vključno z procesorji, krmilnimi konzolami.
Komplet predelava in nadgradnja semaforja, tipkovnic in krmilnih delov.
Ter izdelava programa oz. translatorja za prenos podatkov oz. prikaz športnega semaforja na LED ZASLONU.
Komplet izdelava, dobava, predelava in montaža na objektu
</t>
  </si>
  <si>
    <t xml:space="preserve">LED ZASLON 
Dimenzija širina minimalno 2,8 m in višina minimalno 1,92 m,  dostava in montaža ter priklop vključeno – instalacije pripravi investitor.
Led zaslon za notranjo uporabo.
Točke velikost P5 SMD2727.
Resolucija zaslona 576 x 384 točk.
Svetilnost 3000.
Velikost modula 32x16 cm.
Zaščita IP20.
Servisiranje od spredaj, življenska doba miniminalno 10 let.
Napajalniki MEANVELL.
Video processor (vključuje sending box with main + backup signal) - za spreminjanje, konvertiranje ter pošiljanje video signala na led zaslon – potrebno dobit signal preko timing sistema, procesor mora biti prilagoje oz. ustrezati oz. omogočiti priključek programa oz. transporterja s športnim semaforjem.
Dobava in montaža, ter šolanje uporabnika za rokovanje.
</t>
  </si>
  <si>
    <t>OBLOGE</t>
  </si>
  <si>
    <t>ZAŠČITNE PLOŠČE PARKETA
Dobava zaščitnih plošč naslednjih karakteristik:</t>
  </si>
  <si>
    <t xml:space="preserve">OBLOGA STEN PRED NALETOM - MEHKA 
Proste stene se ščitijo pred naletom z lepljenjem mehke obloge v debelini 2 cm. Obloga do višine 220 m, sestava: zgornji sloj tekstil, v ploščah, ki so z vseh strani obrobljene.
Barva po izboru barvne karte proizvajalca.
Oprema mora biti skladna z zahtevami standarda EN 1021-1, ponudnik priloži k ponudbi dokazilo oz. certifikat o ustreznosti.
</t>
  </si>
  <si>
    <t xml:space="preserve">Plošče dim. 200 x 100 cm, debeline 7,5 mm; sintetične s trdim hrbtom protidrsnim; negorljive z možnostjo strojnega čiščenja; antibakterijske.
</t>
  </si>
  <si>
    <t xml:space="preserve">Dobava vozička za zaščitne plošče dim. 200 x 100 cm z vezano ploščo in ustreznimi gumi kolesi za prevoz po parketu.
</t>
  </si>
  <si>
    <t xml:space="preserve">BLAZINE 
Oprema mora biti skladna z zahtevami standarda EN 12503-1,2,4,5,6, ponudnik priloži k ponudbi dokazilo oz. certifikat o ustreznosti </t>
  </si>
  <si>
    <t>Dobava blazine letvenika dimenzij 164 x 82 x 6 cm, ki se ob neuporabi shranjuje na letveniku, obešanje preko ježek trakov;</t>
  </si>
  <si>
    <t>Šolska blazina za doskoke iz polietilenskega polnila in prevleke, pralne, brez ftalatov, s protidrsno podlago, dimenzije 200x150x12 cm</t>
  </si>
  <si>
    <t>Mehka  blazina za doskoke iz polietilenskega polnila in prevleke,pralne,brez ftalatov, s protidrsno podlago, dimenzije 200x200x50 cm.</t>
  </si>
  <si>
    <t>Prevleka za blazine debeline 50 cm, v velikosti 400x20 x30 cm.</t>
  </si>
  <si>
    <t>ODER</t>
  </si>
  <si>
    <t xml:space="preserve">PRIREDITVENI ODER -ALUMINIJAST
Dobava prireditvenega odra v sestavi: 
ALUMINIJAST oder iz elementov 200 x 100 cm, nosilnost 750 kg/m2, za prireditve na odru, podnožja za različne višine, ALU podkonstrukcija, zgoraj protidrsna vezana plošča. Sestava kompleta: 40 kos Tipskih elementov.
Element odra 200 x 100 cm (ALU okvir + vezana protidrsna plošča)
Teleskopska noga za višine 40 - 60 cm  - 40 grt
Stopnišče za oder 1 grt
Voziček za shranjevanje in prevoz. Predvideti ustrezno število vozov za predvideno število elementov. - 4 kos
Potrdilo o skladnosti (certifikat) s katerimi se potrdi skladnost opreme z zahtevanim standardom DIN 1055-3 izdan in potrjen s strani neodvisnih, usposobljenih organov.
</t>
  </si>
  <si>
    <t>ZAPISNIKARSKA MIZA</t>
  </si>
  <si>
    <t>Dobava in montaža prevozne zapisnikarske mize dolžine 200 cm, višina 76 cm, globina 70 cm. Kovinska konstrukcija z vgrajenimi rotacijskimi kolesi z zavoro. Čelna stran ter stranici mize sta zaprti z iveral ploščo, barva po izboru projektanta.</t>
  </si>
  <si>
    <t xml:space="preserve">TELOVADNA KLOP  </t>
  </si>
  <si>
    <t xml:space="preserve">Telovadna klop lesena, spodaj uporaba kot nizka gred, dolžine 3,5 m.
Oprema mora biti skladna z zahtevami standarda SIST EN 12432, ponudnik priloži k ponudbi dokazilo oz. certifikat o ustreznosti 
</t>
  </si>
  <si>
    <t>OPREMA OBSTOJEČE PLEZALNE STENE</t>
  </si>
  <si>
    <t>PLEZALNA STENA</t>
  </si>
  <si>
    <t xml:space="preserve">Plezalni oprimki za plezalno steno, različnih velikosti in oblik  </t>
  </si>
  <si>
    <t>BADMINTON</t>
  </si>
  <si>
    <t>OPREMA ZA BADMINTON
Dobava in postavitev opreme za badminton v sestavi:</t>
  </si>
  <si>
    <t>prevozno stojalo za badminton z utežjo minimalno 30kg</t>
  </si>
  <si>
    <t>mreža za badminton v črni barvi</t>
  </si>
  <si>
    <t xml:space="preserve">Oprema mora biti skladna z zahtevami standarda SIST EN 913, SISTE EN 1509, ponudnik priloži k ponudbi dokazilo oz. certifikat o ustreznosti </t>
  </si>
  <si>
    <t>par</t>
  </si>
  <si>
    <t>BRADLJA</t>
  </si>
  <si>
    <t>BRADLJA DVOVIŠINSKA</t>
  </si>
  <si>
    <t>Dvovišinska šolska bradlje za šolsko uporabo.</t>
  </si>
  <si>
    <t>Blazina za dvovišinsko bradljo; dim. 232 x 82 x 6 cm.</t>
  </si>
  <si>
    <t xml:space="preserve">Oprema mora biti skladna z zahtevami standarda SIST EN 915 ponudnik priloži k ponudbi dokazilo oz. certifikat o ustreznosti </t>
  </si>
  <si>
    <t xml:space="preserve">BRADLJA ŠOLSKA
Šolska bradlja z vgrajenimi prevozom </t>
  </si>
  <si>
    <t>Blazina za šolsko bradljo; dim. 213 x 43 x 6 cm</t>
  </si>
  <si>
    <t xml:space="preserve">Oprema mora biti skladna z zahtevami standarda SIST EN 914, ponudnik priloži k ponudbi dokazilo oz. certifikat o ustreznosti </t>
  </si>
  <si>
    <t>LETVENIK</t>
  </si>
  <si>
    <t xml:space="preserve">LETVENIK FIKSNI ENOJNI
Dobava letvenikov dimenzije 260 x 90 cm komplet z elementi za pritrditev na steno in športni pod. Stranice letvenika so izdelane iz prvovrstnega smrekovega lesa, 16 prečk pa iz trdega lesa.
Oprema mora biti skladna z zahtevami standarda SIST EN 12346  ponudnik priloži k ponudbi dokazilo oz. certifikat o ustreznosti 
</t>
  </si>
  <si>
    <t xml:space="preserve">LED ZASLON </t>
  </si>
  <si>
    <t>SKUPAJ ŠPORTNA OPREMA IN 
RAZNA NEPREDVIDENA DELA 10 %</t>
  </si>
  <si>
    <t>Potrebna dokazila o izpolnjevanju veljavnih standardov:
Certifikati oz. dokazila o skladnosti opreme z navedenimi standardi.
Certifikat o skladnosti za varjenje kovinskin in aluminijastih konstrukcij skladno z  EN 1090-1.</t>
  </si>
  <si>
    <t>Certifikati oz. dokazlia o skladnosti nudene opreme z veljavnimi standardi, ki so navedeni v popisu opreme so obvezna priloga in jih mora ponudnik priložiti k ponudbi.</t>
  </si>
  <si>
    <t>Ponudnik mora pri postavkah zajeti le elektropriklope naprav na osnovno elektroinštalacijo, izvedba le-te je zajeta v sklopu elektrodel in mora biti izvedena na lokacijah priklopa in upravljanja  naprav.</t>
  </si>
  <si>
    <t>ŠPORTNA OPREMA PRENOVE TELOVADNICE OŠ HRUŠEVEC</t>
  </si>
  <si>
    <t>Marec 2024</t>
  </si>
  <si>
    <t xml:space="preserve"> REKAPITULACIJA ŠPORTNA OPREMA</t>
  </si>
  <si>
    <t>Zaščitan spodnjega dela plezlane strene pred neodobreno uporabi -blazina oz. prevleka v debelini 6 cm, do višine 2,2 m. Zaščita z pritrdilom na plezalno steno ob neuporabi.</t>
  </si>
  <si>
    <t>Odpiranja teleskopske tribune s pomočjo elektro motorja, ki je trofazni 380 V/ 180 W z elektromehanskimi končnimi stikali. Komplet tvori tudi ročna konzola za upravljanje tribune.</t>
  </si>
  <si>
    <t>TELESKOPSKA TRIBUNA</t>
  </si>
  <si>
    <t>Konstruiranje, izdelava, dobava in vgradnja teleskopskih tribun s sedežnimi mesti. Upravljanje tribune (odpiranje/ preko elektro motorja) .  Prihod gledalcev na tribuno možen preko fiksne tribune  oz galerije.  Tribuna je v zaprtem položaju zložena do stene in tvori lepo zaprto celoto z minimalnim razmaki med vrstami Prednja stran mora imeti čiste linije.</t>
  </si>
  <si>
    <t>sestava tribune:</t>
  </si>
  <si>
    <t>Število vrst/podestov 6+1</t>
  </si>
  <si>
    <t>Število elektro vrst s sedeži 6</t>
  </si>
  <si>
    <t>Globina vrste 80 cm</t>
  </si>
  <si>
    <t>Dolžina tribune 27,5 m</t>
  </si>
  <si>
    <t>Ograje s strani: mimobežne</t>
  </si>
  <si>
    <t>Ograje v sprednji vrsti: da</t>
  </si>
  <si>
    <t>Število sedežnim mest: 329 kos</t>
  </si>
  <si>
    <t>Delno odpiranje tribune: da, rokomet, košarka</t>
  </si>
  <si>
    <t>Število prehodov: 4 (prilagojeni stopnicam na fiksni tribuni)</t>
  </si>
  <si>
    <t>POTREBNA DOKAZILA O IZPOLNJEVANJU VELJAVNIH STANDARDOV, priloga k ponudbi:</t>
  </si>
  <si>
    <t xml:space="preserve"> - Certifikat o skladnosti za varjenje kovinskih konstrukcij skladno z EN 1090-1 v EXC2 izvedbi.</t>
  </si>
  <si>
    <t xml:space="preserve"> - Certifikat oz dokazilo o skladnosti pohodnih podestov (vezane plošče) z zahtevami standarda EN 13501-1, B1 </t>
  </si>
  <si>
    <t xml:space="preserve"> - Certifikat oz dokazila o skladnosti teleskopske tribune s standardom EN 13200-1, EN 13200-3, EN 13200-5 izdan s strani neodvisnega organa</t>
  </si>
  <si>
    <t xml:space="preserve"> - Certifikat za motorni pogon EN1 12453, EN12604; EN 60335-1, EN 61000-6-2 in EN 61000-6-3</t>
  </si>
  <si>
    <t>20.</t>
  </si>
  <si>
    <t>21.</t>
  </si>
  <si>
    <t xml:space="preserve">STOLI NA FIKSNI TRIBUNI </t>
  </si>
  <si>
    <t>Sedežna mesta: leseni  stol z avtomatsko preklopnim naslonom ob zapiranju in avtomatskim odpiranjem naslona pri postavitvi oz. odpiranju teleskopske tribune</t>
  </si>
  <si>
    <t>Predmet te postavke in popisa je samo dobava in montaža stolov po spodnjem popisu, konstrukcija fiksnih tribun je predmet drugega popisa.</t>
  </si>
  <si>
    <t>Enaki stoli kot na teleskopski tribuni.</t>
  </si>
  <si>
    <t>Dobava in montaža leseni stol, tapecirani  sedež in naslon  na kovinskem mehanizmu, debelina vezane plošče 10 mm, površina obdelana z UV obstojnim in B1 samogasljivim lakom, osni razmak med stoli 50 cm,  vrsta blaga za tapeciranje minimalno 30.000 obratov, barva po barvni karti podjetja, vpeteje horizontalno/vertikalno, višina sedenja od 42 do 48 cm.
Barvna karta po karti proizvajalca.
Vsi metalni deli tribune plastificirani u RAL-u o izboru projektanta.</t>
  </si>
  <si>
    <r>
      <t xml:space="preserve">PODKONSTRUKCIJA:
Tribuna izvedena iz kovinskih profilov, prašno barvana v barvi po uskladitvi in potrditvi projektanta.
Nosilna stojala so narejena iz medsebojno varjenih profilov ter 4 bočnimi ležaji, ki omogočajo precizno in enakomerno odpiranje. Nosilni profili pod pohodnimi podesti iz kvadratnih in/ ali pravokotnih cevi. Povezovalne diagonale iz kvadratnih profilov vijačno pritrjeni na nosilna stojala.
</t>
    </r>
    <r>
      <rPr>
        <sz val="10"/>
        <color rgb="FFFF0000"/>
        <rFont val="Arial Narrow"/>
        <family val="2"/>
        <charset val="238"/>
      </rPr>
      <t>IZVEDBA PODKONSTRUKCIJE FIKSNIH TRIBUN ZAJETA V PROJEKTU DOZIDAVE IN REKONSTRUCKCIJE TELOVADNICE OŠ HRUŠEVEC</t>
    </r>
  </si>
  <si>
    <t>KOLESA:
Za uporabo tribun mora le ta imeti vgrajena kolesa, poliuretanska kotalna površina pa omogoča gladko površino, ki ne poškoduje in ne pušča sledi na športnem podu. Premer kolesa 150 mm, in širina 50 mm in omogoča visoko nosilnost. Vsak kolo ima vgrajen kroglični ležaj.</t>
  </si>
  <si>
    <r>
      <t xml:space="preserve">POHODNI PODESTI:
Leseni pohodni podest tribune je izdelan iz težko gorljive in vodoodporne vezane plošče. Vezana plošča ne na rebrana (za lažje čiščenje), zgornja pohodna površina pa protidrsna. Vsi zaključki so ustrezno obdelani v barvi pohodne površine. Pohodni podest je pritrjen na jekleno konstrukcijo. Debelina vezane plošče 15 - 18 mm. Globina podesta 80 cm. V prvi vrsti v podestu vgrajena servisna vrata za lažji dostop do motorja.
</t>
    </r>
    <r>
      <rPr>
        <sz val="10"/>
        <color rgb="FFFF0000"/>
        <rFont val="Arial Narrow"/>
        <family val="2"/>
        <charset val="238"/>
      </rPr>
      <t>IZVEDBA POHODNIH PODESTOV  FIKSNIH TRIBUN ZAJETA V PROJEKTU DOZIDAVE IN REKONSTRUCKCIJE TELOVADNICE OŠ HRUŠEVEC</t>
    </r>
  </si>
  <si>
    <t>TRIBUNA ZA GLEDALCE - TELESKOPSKE IN FIKSNE</t>
  </si>
  <si>
    <t>SEDEŽNA MESTA:
Lesen stol, sedež in naslon s avtomatskim preklopnim naslonjalom na kovinskem mehanizmu, debelina vezane plošče 10 mm, površina obdelana z UV obstojnim in B1 samogasljivim lakom, osni razmak med stoli 50 cm, , vpeteje horizontalno/vertikalno, višina sedenja od 42 do 48 cm.</t>
  </si>
  <si>
    <r>
      <t xml:space="preserve">PREDNJE MASKE:
Sprednja maska iz brezove vezane plošče minimalne debeline 15 mm, kvaliteta B/BB.
</t>
    </r>
    <r>
      <rPr>
        <sz val="10"/>
        <color rgb="FFFF0000"/>
        <rFont val="Arial Narrow"/>
        <family val="2"/>
        <charset val="238"/>
      </rPr>
      <t>IZVEDBA PREDNJE MASKE FIKSNIH TRIBUN ZAJETA V PROJEKTU DOZIDAVE IN REKONSTRUCKCIJE TELOVADNICE OŠ HRUŠEVEC</t>
    </r>
  </si>
  <si>
    <t>OGRAJE:
STRANSKE varovalne ograje izvedene skladno s standardom, tribuna ima stranske ograje, ki so mimobežne in so izdelane iz kovinskih cevi s paličnim polnilom, prašno lakirane. Izvedba ograje brez ostrih robov in v barvi po uskladitvi in potrditvi projektanta. Polnilo ograje iz jeklenih cevi v barvi ograje z razmaki in smeri po veljavnem standardu.
'ČELNE  varovalne ograje izdelane iz kovinskih cevi, nasedanje v nosilce pritrjene pod podest tribune, s paličnim polnilom. Polnilo ograje iz jeklenih cevi v barvi ograje z razmaki in smeri po veljavnem standardu. Čelne ograje morajo imeti možnost prestavljanja iz ene v drugo vrsto.
'Voziček za prevoz  čelnih ograj s 4 vrtljivimi kolesi, kovinski okvir, lakiran v barvi po uskladitvi in potrditvi projektanta.</t>
  </si>
  <si>
    <r>
      <t xml:space="preserve">STOPNIŠČA:
Tribuna ima izvedena stopnišča ustrezne višine in širine, ki omogoča prehod na balkon in v parter.
Stopnice izdelane iz kovinskega ohišja, barvane v barvi po uskladitvi in potrditvi projektanta. NA gornjem delu stopnice je montirana vegorljiva in vodoodporna vezana plošča, debeline 15 mm, s protidrsno oblogo v barvi glavnega podesta tribun.
</t>
    </r>
    <r>
      <rPr>
        <sz val="10"/>
        <color rgb="FFFF0000"/>
        <rFont val="Arial Narrow"/>
        <family val="2"/>
        <charset val="238"/>
      </rPr>
      <t>IZVEDBA STOPNIŠČA FIKSNIH TRIBUN ZAJETA V PROJEKTU DOZIDAVE IN REKONSTRUCKCIJE TELOVADNICE OŠ HRUŠEVEC</t>
    </r>
  </si>
  <si>
    <t>STRANSKE ZAPORE:
Oba bočna dela tribune imata vgrajene zapore iz skaja, ki  fizično in vizualno zapiranjo podkonstrukcijo tribun. Izvedene so z mimobežnim avtomatskih shranjevanjem pri zapiranju tribune. Material samogasljiv v razredu B 1.</t>
  </si>
  <si>
    <t xml:space="preserve">Dobava LED zaslonov perimeter 
Točka velikost P5 smd2727, velikost 960x960 mm, 21 kosov
resolucija 192x192/kos
svetilnost 1200
teža 35 kg/kos
postavitev z zadnjo oporo, kovčki za shranjevanje in prevoz zaslonov oz. celotnega sistema
izvedba mora omogočati različne postavitve zaslonov, delni segmenti, vertikalne postavitve, delne uporabe…
video processor za spreminjanje, konvertiranje ter pošiljanje video signala na led zaslon, programska oprema za pripravo ustreznega formata reklam, ter njihovo predvajanje 
dobava in montaža, ter šolanje uporabnika za rokovanje
</t>
  </si>
  <si>
    <t>Dobava in montaža lesenih stolov brez tapecirnaja na dveh segmentih  levi in desni segmen z štirimi vrstami</t>
  </si>
  <si>
    <t>Dobava in montaža tapeciranih lesenih stolov z naslonom na vip tribuni  - dve vrsti</t>
  </si>
  <si>
    <t>9.1</t>
  </si>
  <si>
    <t>9.2</t>
  </si>
  <si>
    <t>10.</t>
  </si>
  <si>
    <t>12.1.</t>
  </si>
  <si>
    <t>12.2.</t>
  </si>
  <si>
    <t>12.3.</t>
  </si>
  <si>
    <t>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</si>
</sst>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S_k_-;\-* #,##0.00\ _S_k_-;_-* &quot;-&quot;??\ _S_k_-;_-@_-"/>
    <numFmt numFmtId="165" formatCode="_-* #,##0.00\ _S_I_T_-;\-* #,##0.00\ _S_I_T_-;_-* \-??\ _S_I_T_-;_-@_-"/>
    <numFmt numFmtId="166" formatCode="#,##0.00\ &quot;€&quot;"/>
    <numFmt numFmtId="167" formatCode="_-* #,##0.00\ &quot;SIT&quot;_-;\-* #,##0.00\ &quot;SIT&quot;_-;_-* &quot;-&quot;??\ &quot;SIT&quot;_-;_-@_-"/>
    <numFmt numFmtId="168" formatCode="_-* #,##0.00\ _S_I_T_-;\-* #,##0.00\ _S_I_T_-;_-* &quot;-&quot;??\ _S_I_T_-;_-@_-"/>
  </numFmts>
  <fonts count="54">
    <font>
      <sz val="11"/>
      <color theme="1"/>
      <name val="Calibri"/>
      <family val="2"/>
      <charset val="238"/>
      <scheme val="minor"/>
    </font>
    <font>
      <sz val="10"/>
      <color theme="1"/>
      <name val="Arial Narrow"/>
      <family val="2"/>
      <charset val="238"/>
    </font>
    <font>
      <sz val="10"/>
      <color theme="1"/>
      <name val="Arial Narrow"/>
      <family val="2"/>
      <charset val="238"/>
    </font>
    <font>
      <sz val="10"/>
      <color theme="1"/>
      <name val="Arial Narrow"/>
      <family val="2"/>
      <charset val="238"/>
    </font>
    <font>
      <sz val="11"/>
      <color theme="1"/>
      <name val="Calibri"/>
      <family val="2"/>
      <charset val="238"/>
      <scheme val="minor"/>
    </font>
    <font>
      <sz val="11"/>
      <color indexed="8"/>
      <name val="Calibri"/>
      <family val="2"/>
      <charset val="238"/>
    </font>
    <font>
      <sz val="12"/>
      <name val="Arial CE"/>
      <charset val="238"/>
    </font>
    <font>
      <sz val="10"/>
      <name val="SL Dutch"/>
    </font>
    <font>
      <sz val="10"/>
      <color theme="1"/>
      <name val="Calibri  "/>
      <charset val="238"/>
    </font>
    <font>
      <sz val="10"/>
      <name val="Arial"/>
      <family val="2"/>
      <charset val="238"/>
    </font>
    <font>
      <sz val="10"/>
      <name val="Arial CE"/>
      <charset val="238"/>
    </font>
    <font>
      <sz val="12"/>
      <name val="Times New Roman"/>
      <family val="1"/>
      <charset val="238"/>
    </font>
    <font>
      <sz val="10"/>
      <color theme="1"/>
      <name val="Calibri"/>
      <family val="2"/>
      <charset val="238"/>
    </font>
    <font>
      <sz val="10"/>
      <name val="Times New Roman"/>
      <family val="1"/>
    </font>
    <font>
      <sz val="10"/>
      <name val="Arial CE"/>
      <family val="2"/>
      <charset val="238"/>
    </font>
    <font>
      <sz val="11"/>
      <color theme="1"/>
      <name val="Swis721 BT"/>
      <family val="2"/>
    </font>
    <font>
      <sz val="11"/>
      <color theme="0"/>
      <name val="Calibri"/>
      <family val="2"/>
      <charset val="238"/>
      <scheme val="minor"/>
    </font>
    <font>
      <sz val="11"/>
      <name val="Swis721 BT"/>
      <family val="2"/>
    </font>
    <font>
      <sz val="11"/>
      <name val="Swis721 BT"/>
      <family val="2"/>
    </font>
    <font>
      <sz val="11"/>
      <name val="Calibri"/>
      <family val="2"/>
      <charset val="238"/>
    </font>
    <font>
      <sz val="12"/>
      <name val="Arial CE"/>
      <family val="2"/>
      <charset val="238"/>
    </font>
    <font>
      <sz val="10"/>
      <name val="Times New Roman"/>
      <family val="1"/>
      <charset val="238"/>
    </font>
    <font>
      <sz val="10"/>
      <name val="Arial CE"/>
    </font>
    <font>
      <sz val="10"/>
      <name val="Mangal"/>
      <family val="2"/>
      <charset val="238"/>
    </font>
    <font>
      <sz val="11"/>
      <color theme="1"/>
      <name val="Arial Narrow"/>
      <family val="2"/>
      <charset val="238"/>
    </font>
    <font>
      <b/>
      <sz val="12"/>
      <color theme="1"/>
      <name val="Arial Narrow"/>
      <family val="2"/>
      <charset val="238"/>
    </font>
    <font>
      <sz val="10"/>
      <color theme="1"/>
      <name val="Arial Narrow"/>
      <family val="2"/>
      <charset val="238"/>
    </font>
    <font>
      <sz val="10"/>
      <color indexed="8"/>
      <name val="Arial Narrow"/>
      <family val="2"/>
      <charset val="238"/>
    </font>
    <font>
      <b/>
      <sz val="10"/>
      <name val="Arial Narrow"/>
      <family val="2"/>
      <charset val="238"/>
    </font>
    <font>
      <sz val="10"/>
      <name val="Arial Narrow"/>
      <family val="2"/>
      <charset val="238"/>
    </font>
    <font>
      <b/>
      <u/>
      <sz val="10"/>
      <name val="Arial Narrow"/>
      <family val="2"/>
      <charset val="238"/>
    </font>
    <font>
      <b/>
      <sz val="10"/>
      <color theme="1"/>
      <name val="Arial Narrow"/>
      <family val="2"/>
      <charset val="238"/>
    </font>
    <font>
      <sz val="10"/>
      <color rgb="FFFF0000"/>
      <name val="Arial Narrow"/>
      <family val="2"/>
      <charset val="238"/>
    </font>
    <font>
      <b/>
      <u/>
      <sz val="10"/>
      <color theme="1"/>
      <name val="Arial Narrow"/>
      <family val="2"/>
      <charset val="238"/>
    </font>
    <font>
      <b/>
      <sz val="10"/>
      <color indexed="8"/>
      <name val="Arial Narrow"/>
      <family val="2"/>
      <charset val="238"/>
    </font>
    <font>
      <u/>
      <sz val="10"/>
      <name val="Arial Narrow"/>
      <family val="2"/>
      <charset val="238"/>
    </font>
    <font>
      <sz val="12"/>
      <color theme="1"/>
      <name val="Arial Narrow"/>
      <family val="2"/>
      <charset val="238"/>
    </font>
    <font>
      <b/>
      <sz val="12"/>
      <name val="Arial Narrow"/>
      <family val="2"/>
      <charset val="238"/>
    </font>
    <font>
      <sz val="10"/>
      <name val="Arial"/>
      <family val="2"/>
      <charset val="238"/>
    </font>
    <font>
      <sz val="10"/>
      <color theme="1"/>
      <name val="Arial"/>
      <family val="2"/>
      <charset val="238"/>
    </font>
    <font>
      <sz val="10"/>
      <name val="Arial"/>
      <family val="2"/>
      <charset val="238"/>
    </font>
    <font>
      <sz val="10"/>
      <name val="Arial"/>
      <family val="2"/>
      <charset val="238"/>
    </font>
    <font>
      <sz val="9"/>
      <name val="Tahoma"/>
      <family val="2"/>
      <charset val="238"/>
    </font>
    <font>
      <sz val="12"/>
      <color theme="1"/>
      <name val="Arial1"/>
      <charset val="238"/>
    </font>
    <font>
      <sz val="10"/>
      <color theme="1"/>
      <name val="Arial CE"/>
      <charset val="238"/>
    </font>
    <font>
      <sz val="8"/>
      <name val="Calibri"/>
      <family val="2"/>
      <charset val="238"/>
      <scheme val="minor"/>
    </font>
    <font>
      <sz val="10"/>
      <name val="Arial"/>
      <family val="2"/>
    </font>
    <font>
      <sz val="11"/>
      <color theme="1"/>
      <name val="Calibri"/>
      <family val="2"/>
      <scheme val="minor"/>
    </font>
    <font>
      <sz val="11"/>
      <color indexed="8"/>
      <name val="Calibri"/>
      <family val="2"/>
      <charset val="1"/>
    </font>
    <font>
      <sz val="11"/>
      <color indexed="17"/>
      <name val="Calibri"/>
      <family val="2"/>
      <charset val="238"/>
    </font>
    <font>
      <sz val="11"/>
      <color rgb="FFFF0000"/>
      <name val="Arial Narrow"/>
      <family val="2"/>
      <charset val="238"/>
    </font>
    <font>
      <sz val="10"/>
      <color theme="5"/>
      <name val="Arial Narrow"/>
      <family val="2"/>
      <charset val="238"/>
    </font>
    <font>
      <sz val="11"/>
      <color indexed="8"/>
      <name val="Calibri"/>
      <family val="2"/>
    </font>
    <font>
      <sz val="11"/>
      <color rgb="FFFF0000"/>
      <name val="Calibri"/>
      <family val="2"/>
      <charset val="238"/>
    </font>
  </fonts>
  <fills count="8">
    <fill>
      <patternFill patternType="none"/>
    </fill>
    <fill>
      <patternFill patternType="gray125"/>
    </fill>
    <fill>
      <patternFill patternType="solid">
        <fgColor rgb="FFFFFFCC"/>
      </patternFill>
    </fill>
    <fill>
      <patternFill patternType="solid">
        <fgColor theme="4"/>
      </patternFill>
    </fill>
    <fill>
      <patternFill patternType="solid">
        <fgColor indexed="26"/>
        <bgColor indexed="9"/>
      </patternFill>
    </fill>
    <fill>
      <patternFill patternType="solid">
        <fgColor theme="6" tint="0.79998168889431442"/>
        <bgColor indexed="64"/>
      </patternFill>
    </fill>
    <fill>
      <patternFill patternType="solid">
        <fgColor indexed="42"/>
        <bgColor indexed="27"/>
      </patternFill>
    </fill>
    <fill>
      <patternFill patternType="solid">
        <fgColor rgb="FFFFFF00"/>
        <bgColor indexed="64"/>
      </patternFill>
    </fill>
  </fills>
  <borders count="40">
    <border>
      <left/>
      <right/>
      <top/>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dotted">
        <color auto="1"/>
      </right>
      <top style="dotted">
        <color auto="1"/>
      </top>
      <bottom/>
      <diagonal/>
    </border>
    <border>
      <left style="dotted">
        <color auto="1"/>
      </left>
      <right/>
      <top style="dotted">
        <color auto="1"/>
      </top>
      <bottom/>
      <diagonal/>
    </border>
    <border>
      <left/>
      <right style="dotted">
        <color auto="1"/>
      </right>
      <top/>
      <bottom style="dotted">
        <color auto="1"/>
      </bottom>
      <diagonal/>
    </border>
    <border>
      <left style="dotted">
        <color indexed="64"/>
      </left>
      <right/>
      <top/>
      <bottom style="dotted">
        <color indexed="64"/>
      </bottom>
      <diagonal/>
    </border>
    <border>
      <left/>
      <right style="dotted">
        <color auto="1"/>
      </right>
      <top/>
      <bottom/>
      <diagonal/>
    </border>
    <border>
      <left style="dotted">
        <color auto="1"/>
      </left>
      <right/>
      <top/>
      <bottom/>
      <diagonal/>
    </border>
    <border>
      <left/>
      <right/>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auto="1"/>
      </bottom>
      <diagonal/>
    </border>
    <border>
      <left/>
      <right/>
      <top style="double">
        <color auto="1"/>
      </top>
      <bottom style="double">
        <color indexed="64"/>
      </bottom>
      <diagonal/>
    </border>
    <border>
      <left/>
      <right/>
      <top style="dotted">
        <color indexed="64"/>
      </top>
      <bottom/>
      <diagonal/>
    </border>
    <border>
      <left/>
      <right/>
      <top/>
      <bottom style="medium">
        <color indexed="64"/>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86">
    <xf numFmtId="0" fontId="0" fillId="0" borderId="0"/>
    <xf numFmtId="0" fontId="4" fillId="2" borderId="1" applyNumberFormat="0" applyFont="0" applyAlignment="0" applyProtection="0"/>
    <xf numFmtId="0" fontId="5" fillId="0" borderId="0"/>
    <xf numFmtId="0" fontId="6" fillId="0" borderId="0"/>
    <xf numFmtId="0" fontId="7" fillId="0" borderId="0"/>
    <xf numFmtId="0" fontId="9" fillId="0" borderId="0"/>
    <xf numFmtId="0" fontId="10" fillId="0" borderId="0"/>
    <xf numFmtId="0" fontId="9" fillId="0" borderId="0"/>
    <xf numFmtId="0" fontId="11" fillId="0" borderId="0"/>
    <xf numFmtId="0" fontId="5" fillId="0" borderId="0"/>
    <xf numFmtId="0" fontId="9" fillId="0" borderId="0"/>
    <xf numFmtId="0" fontId="13" fillId="0" borderId="0"/>
    <xf numFmtId="0" fontId="13" fillId="0" borderId="0"/>
    <xf numFmtId="164" fontId="9" fillId="0" borderId="0" applyFont="0" applyFill="0" applyBorder="0" applyAlignment="0" applyProtection="0"/>
    <xf numFmtId="0" fontId="4" fillId="0" borderId="0"/>
    <xf numFmtId="0" fontId="14" fillId="0" borderId="0"/>
    <xf numFmtId="0" fontId="9" fillId="0" borderId="0"/>
    <xf numFmtId="0" fontId="16" fillId="3" borderId="0" applyNumberFormat="0" applyBorder="0" applyAlignment="0" applyProtection="0"/>
    <xf numFmtId="0" fontId="17" fillId="0" borderId="0"/>
    <xf numFmtId="0" fontId="18" fillId="0" borderId="0"/>
    <xf numFmtId="0" fontId="19" fillId="0" borderId="0"/>
    <xf numFmtId="165" fontId="14" fillId="0" borderId="0" applyFill="0" applyBorder="0" applyAlignment="0" applyProtection="0"/>
    <xf numFmtId="0" fontId="9" fillId="0" borderId="0"/>
    <xf numFmtId="0" fontId="11" fillId="0" borderId="0"/>
    <xf numFmtId="0" fontId="11" fillId="0" borderId="0"/>
    <xf numFmtId="0" fontId="21" fillId="0" borderId="0"/>
    <xf numFmtId="0" fontId="4" fillId="0" borderId="0"/>
    <xf numFmtId="0" fontId="22" fillId="0" borderId="0"/>
    <xf numFmtId="0" fontId="20" fillId="0" borderId="0"/>
    <xf numFmtId="0" fontId="23" fillId="4" borderId="19" applyNumberFormat="0" applyAlignment="0" applyProtection="0"/>
    <xf numFmtId="0" fontId="23" fillId="4" borderId="20" applyNumberFormat="0" applyAlignment="0" applyProtection="0"/>
    <xf numFmtId="0" fontId="23" fillId="4" borderId="21" applyNumberFormat="0" applyAlignment="0" applyProtection="0"/>
    <xf numFmtId="0" fontId="9" fillId="0" borderId="0" applyNumberFormat="0" applyFont="0" applyFill="0" applyBorder="0" applyAlignment="0" applyProtection="0"/>
    <xf numFmtId="0" fontId="9" fillId="0" borderId="0" applyNumberFormat="0" applyFont="0" applyFill="0" applyBorder="0" applyAlignment="0" applyProtection="0"/>
    <xf numFmtId="0" fontId="11" fillId="0" borderId="0"/>
    <xf numFmtId="0" fontId="14" fillId="0" borderId="0"/>
    <xf numFmtId="0" fontId="38" fillId="0" borderId="0"/>
    <xf numFmtId="0" fontId="9" fillId="0" borderId="0"/>
    <xf numFmtId="0" fontId="9" fillId="0" borderId="0"/>
    <xf numFmtId="0" fontId="39" fillId="0" borderId="0"/>
    <xf numFmtId="167" fontId="9" fillId="0" borderId="0" applyFont="0" applyFill="0" applyBorder="0" applyAlignment="0" applyProtection="0"/>
    <xf numFmtId="0" fontId="10" fillId="0" borderId="0"/>
    <xf numFmtId="0" fontId="4" fillId="0" borderId="0"/>
    <xf numFmtId="0" fontId="9" fillId="0" borderId="0"/>
    <xf numFmtId="0" fontId="40" fillId="0" borderId="0"/>
    <xf numFmtId="0" fontId="41" fillId="0" borderId="0"/>
    <xf numFmtId="168" fontId="9" fillId="0" borderId="0" applyFont="0" applyFill="0" applyBorder="0" applyAlignment="0" applyProtection="0"/>
    <xf numFmtId="0" fontId="9" fillId="0" borderId="0"/>
    <xf numFmtId="9" fontId="9" fillId="0" borderId="0" applyFont="0" applyFill="0" applyBorder="0" applyAlignment="0" applyProtection="0"/>
    <xf numFmtId="0" fontId="42" fillId="0" borderId="0"/>
    <xf numFmtId="168" fontId="10" fillId="0" borderId="0" applyFont="0" applyFill="0" applyBorder="0" applyAlignment="0" applyProtection="0"/>
    <xf numFmtId="0" fontId="42" fillId="0" borderId="0"/>
    <xf numFmtId="0" fontId="43" fillId="0" borderId="0"/>
    <xf numFmtId="0" fontId="44" fillId="0" borderId="0"/>
    <xf numFmtId="44" fontId="47" fillId="0" borderId="0" applyFont="0" applyFill="0" applyBorder="0" applyAlignment="0" applyProtection="0"/>
    <xf numFmtId="0" fontId="48" fillId="0" borderId="0"/>
    <xf numFmtId="0" fontId="47" fillId="0" borderId="0"/>
    <xf numFmtId="0" fontId="46" fillId="0" borderId="0"/>
    <xf numFmtId="0" fontId="47" fillId="0" borderId="0"/>
    <xf numFmtId="0" fontId="9" fillId="0" borderId="0"/>
    <xf numFmtId="0" fontId="9" fillId="0" borderId="0"/>
    <xf numFmtId="0" fontId="49" fillId="6" borderId="0" applyNumberFormat="0" applyBorder="0" applyAlignment="0" applyProtection="0"/>
    <xf numFmtId="0" fontId="9" fillId="0" borderId="0"/>
    <xf numFmtId="0" fontId="4" fillId="0" borderId="0"/>
    <xf numFmtId="9" fontId="9" fillId="0" borderId="0" applyBorder="0" applyAlignment="0" applyProtection="0"/>
    <xf numFmtId="0" fontId="17" fillId="0" borderId="0"/>
    <xf numFmtId="0" fontId="23" fillId="4" borderId="27" applyNumberFormat="0" applyAlignment="0" applyProtection="0"/>
    <xf numFmtId="0" fontId="23" fillId="4" borderId="27" applyNumberFormat="0" applyAlignment="0" applyProtection="0"/>
    <xf numFmtId="0" fontId="23" fillId="4" borderId="27" applyNumberFormat="0" applyAlignment="0" applyProtection="0"/>
    <xf numFmtId="0" fontId="9" fillId="0" borderId="0"/>
    <xf numFmtId="0" fontId="9" fillId="0" borderId="0"/>
    <xf numFmtId="0" fontId="9" fillId="0" borderId="0"/>
    <xf numFmtId="44" fontId="47" fillId="0" borderId="0" applyFont="0" applyFill="0" applyBorder="0" applyAlignment="0" applyProtection="0"/>
    <xf numFmtId="0" fontId="4" fillId="0" borderId="0"/>
    <xf numFmtId="0" fontId="23" fillId="4" borderId="28" applyNumberFormat="0" applyAlignment="0" applyProtection="0"/>
    <xf numFmtId="0" fontId="23" fillId="4" borderId="28" applyNumberFormat="0" applyAlignment="0" applyProtection="0"/>
    <xf numFmtId="0" fontId="23" fillId="4" borderId="28" applyNumberFormat="0" applyAlignment="0" applyProtection="0"/>
    <xf numFmtId="44" fontId="47" fillId="0" borderId="0" applyFont="0" applyFill="0" applyBorder="0" applyAlignment="0" applyProtection="0"/>
    <xf numFmtId="0" fontId="14" fillId="0" borderId="0"/>
    <xf numFmtId="0" fontId="52" fillId="0" borderId="0"/>
    <xf numFmtId="0" fontId="4" fillId="0" borderId="0"/>
    <xf numFmtId="0" fontId="9" fillId="0" borderId="0"/>
    <xf numFmtId="0" fontId="9" fillId="0" borderId="0"/>
    <xf numFmtId="44" fontId="4" fillId="0" borderId="0" applyFont="0" applyFill="0" applyBorder="0" applyAlignment="0" applyProtection="0"/>
    <xf numFmtId="0" fontId="53" fillId="0" borderId="0" applyBorder="0" applyProtection="0"/>
    <xf numFmtId="0" fontId="39" fillId="0" borderId="0"/>
  </cellStyleXfs>
  <cellXfs count="208">
    <xf numFmtId="0" fontId="0" fillId="0" borderId="0" xfId="0"/>
    <xf numFmtId="0" fontId="8" fillId="0" borderId="0" xfId="0" applyFont="1"/>
    <xf numFmtId="0" fontId="12" fillId="0" borderId="0" xfId="0" applyFont="1"/>
    <xf numFmtId="0" fontId="24" fillId="0" borderId="0" xfId="0" applyFont="1"/>
    <xf numFmtId="0" fontId="26" fillId="0" borderId="0" xfId="0" applyFont="1"/>
    <xf numFmtId="0" fontId="27" fillId="0" borderId="0" xfId="0" applyFont="1" applyAlignment="1">
      <alignment wrapText="1"/>
    </xf>
    <xf numFmtId="0" fontId="29" fillId="0" borderId="0" xfId="0" applyFont="1" applyAlignment="1">
      <alignment horizontal="left" vertical="top" wrapText="1"/>
    </xf>
    <xf numFmtId="0" fontId="28" fillId="0" borderId="0" xfId="0" applyFont="1" applyAlignment="1">
      <alignment horizontal="left" vertical="top" wrapText="1"/>
    </xf>
    <xf numFmtId="0" fontId="29" fillId="0" borderId="0" xfId="0" applyFont="1" applyAlignment="1">
      <alignment horizontal="left" vertical="top" wrapText="1" shrinkToFit="1"/>
    </xf>
    <xf numFmtId="0" fontId="29" fillId="0" borderId="0" xfId="0" applyFont="1" applyAlignment="1">
      <alignment wrapText="1"/>
    </xf>
    <xf numFmtId="0" fontId="31" fillId="0" borderId="15" xfId="0" applyFont="1" applyBorder="1" applyAlignment="1">
      <alignment vertical="top" wrapText="1"/>
    </xf>
    <xf numFmtId="0" fontId="26" fillId="0" borderId="15" xfId="0" applyFont="1" applyBorder="1" applyAlignment="1">
      <alignment horizontal="left"/>
    </xf>
    <xf numFmtId="4" fontId="26" fillId="0" borderId="15" xfId="0" applyNumberFormat="1" applyFont="1" applyBorder="1"/>
    <xf numFmtId="0" fontId="26" fillId="0" borderId="15" xfId="0" applyFont="1" applyBorder="1"/>
    <xf numFmtId="0" fontId="26" fillId="0" borderId="0" xfId="0" applyFont="1" applyAlignment="1">
      <alignment horizontal="center" vertical="top"/>
    </xf>
    <xf numFmtId="0" fontId="26" fillId="0" borderId="0" xfId="0" applyFont="1" applyAlignment="1">
      <alignment vertical="top" wrapText="1"/>
    </xf>
    <xf numFmtId="0" fontId="26" fillId="0" borderId="0" xfId="0" applyFont="1" applyAlignment="1">
      <alignment horizontal="left"/>
    </xf>
    <xf numFmtId="4" fontId="26" fillId="0" borderId="0" xfId="0" applyNumberFormat="1" applyFont="1"/>
    <xf numFmtId="0" fontId="31" fillId="0" borderId="0" xfId="0" applyFont="1" applyAlignment="1">
      <alignment horizontal="center" vertical="top"/>
    </xf>
    <xf numFmtId="0" fontId="31" fillId="0" borderId="0" xfId="0" applyFont="1" applyAlignment="1">
      <alignment vertical="top" wrapText="1"/>
    </xf>
    <xf numFmtId="0" fontId="32" fillId="0" borderId="0" xfId="0" applyFont="1"/>
    <xf numFmtId="0" fontId="26" fillId="0" borderId="15" xfId="0" applyFont="1" applyBorder="1" applyAlignment="1">
      <alignment vertical="top" wrapText="1"/>
    </xf>
    <xf numFmtId="0" fontId="26" fillId="0" borderId="16" xfId="0" applyFont="1" applyBorder="1" applyAlignment="1">
      <alignment horizontal="center" vertical="top"/>
    </xf>
    <xf numFmtId="0" fontId="28" fillId="0" borderId="18" xfId="2" applyFont="1" applyBorder="1" applyAlignment="1">
      <alignment horizontal="center" vertical="top"/>
    </xf>
    <xf numFmtId="0" fontId="31" fillId="0" borderId="18" xfId="0" applyFont="1" applyBorder="1" applyAlignment="1">
      <alignment vertical="top" wrapText="1"/>
    </xf>
    <xf numFmtId="4" fontId="26" fillId="0" borderId="18" xfId="0" applyNumberFormat="1" applyFont="1" applyBorder="1"/>
    <xf numFmtId="0" fontId="26" fillId="0" borderId="18" xfId="0" applyFont="1" applyBorder="1"/>
    <xf numFmtId="4" fontId="31" fillId="0" borderId="18" xfId="0" applyNumberFormat="1" applyFont="1" applyBorder="1"/>
    <xf numFmtId="0" fontId="28" fillId="0" borderId="0" xfId="2" applyFont="1" applyAlignment="1">
      <alignment horizontal="center" vertical="top"/>
    </xf>
    <xf numFmtId="4" fontId="31" fillId="0" borderId="0" xfId="0" applyNumberFormat="1" applyFont="1"/>
    <xf numFmtId="0" fontId="27" fillId="0" borderId="0" xfId="2" applyFont="1" applyAlignment="1">
      <alignment horizontal="center" vertical="top"/>
    </xf>
    <xf numFmtId="0" fontId="27" fillId="0" borderId="15" xfId="2" applyFont="1" applyBorder="1" applyAlignment="1">
      <alignment horizontal="center" vertical="top"/>
    </xf>
    <xf numFmtId="0" fontId="28" fillId="0" borderId="15" xfId="2" applyFont="1" applyBorder="1" applyAlignment="1">
      <alignment horizontal="center" vertical="top"/>
    </xf>
    <xf numFmtId="4" fontId="31" fillId="0" borderId="15" xfId="0" applyNumberFormat="1" applyFont="1" applyBorder="1"/>
    <xf numFmtId="0" fontId="34" fillId="0" borderId="0" xfId="2" applyFont="1" applyAlignment="1">
      <alignment horizontal="center" vertical="top"/>
    </xf>
    <xf numFmtId="0" fontId="28" fillId="0" borderId="0" xfId="0" applyFont="1" applyAlignment="1">
      <alignment vertical="top" wrapText="1"/>
    </xf>
    <xf numFmtId="0" fontId="28" fillId="0" borderId="15" xfId="0" applyFont="1" applyBorder="1" applyAlignment="1">
      <alignment vertical="top" wrapText="1"/>
    </xf>
    <xf numFmtId="0" fontId="28" fillId="0" borderId="15" xfId="0" applyFont="1" applyBorder="1" applyAlignment="1">
      <alignment horizontal="left"/>
    </xf>
    <xf numFmtId="0" fontId="36" fillId="0" borderId="0" xfId="0" applyFont="1"/>
    <xf numFmtId="0" fontId="36" fillId="0" borderId="4" xfId="0" applyFont="1" applyBorder="1"/>
    <xf numFmtId="0" fontId="36" fillId="0" borderId="4" xfId="0" applyFont="1" applyBorder="1" applyAlignment="1">
      <alignment horizontal="left"/>
    </xf>
    <xf numFmtId="0" fontId="36" fillId="0" borderId="0" xfId="0" applyFont="1" applyAlignment="1">
      <alignment horizontal="left"/>
    </xf>
    <xf numFmtId="0" fontId="36" fillId="0" borderId="0" xfId="0" applyFont="1" applyAlignment="1">
      <alignment vertical="top"/>
    </xf>
    <xf numFmtId="0" fontId="25" fillId="0" borderId="0" xfId="0" applyFont="1" applyAlignment="1">
      <alignment wrapText="1"/>
    </xf>
    <xf numFmtId="0" fontId="25" fillId="0" borderId="0" xfId="0" applyFont="1"/>
    <xf numFmtId="0" fontId="25" fillId="0" borderId="0" xfId="0" applyFont="1" applyAlignment="1">
      <alignment horizontal="left"/>
    </xf>
    <xf numFmtId="0" fontId="31" fillId="0" borderId="0" xfId="0" applyFont="1"/>
    <xf numFmtId="0" fontId="31" fillId="0" borderId="0" xfId="0" applyFont="1" applyAlignment="1">
      <alignment horizontal="left"/>
    </xf>
    <xf numFmtId="0" fontId="26" fillId="0" borderId="13" xfId="0" applyFont="1" applyBorder="1"/>
    <xf numFmtId="0" fontId="26" fillId="0" borderId="5" xfId="0" applyFont="1" applyBorder="1"/>
    <xf numFmtId="0" fontId="26" fillId="0" borderId="5" xfId="0" applyFont="1" applyBorder="1" applyAlignment="1">
      <alignment horizontal="center"/>
    </xf>
    <xf numFmtId="0" fontId="37" fillId="0" borderId="0" xfId="2" applyFont="1" applyAlignment="1">
      <alignment horizontal="center" vertical="top"/>
    </xf>
    <xf numFmtId="0" fontId="25" fillId="0" borderId="0" xfId="0" applyFont="1" applyAlignment="1">
      <alignment vertical="top" wrapText="1"/>
    </xf>
    <xf numFmtId="4" fontId="36" fillId="0" borderId="0" xfId="0" applyNumberFormat="1" applyFont="1"/>
    <xf numFmtId="4" fontId="25" fillId="0" borderId="0" xfId="0" applyNumberFormat="1" applyFont="1"/>
    <xf numFmtId="0" fontId="37" fillId="0" borderId="0" xfId="0" applyFont="1" applyAlignment="1">
      <alignment vertical="top" wrapText="1"/>
    </xf>
    <xf numFmtId="0" fontId="37" fillId="0" borderId="0" xfId="0" applyFont="1" applyAlignment="1">
      <alignment horizontal="left"/>
    </xf>
    <xf numFmtId="0" fontId="26" fillId="0" borderId="0" xfId="2" applyFont="1" applyAlignment="1">
      <alignment horizontal="center" vertical="top"/>
    </xf>
    <xf numFmtId="0" fontId="26" fillId="5" borderId="13" xfId="0" applyFont="1" applyFill="1" applyBorder="1"/>
    <xf numFmtId="0" fontId="31" fillId="5" borderId="5" xfId="0" applyFont="1" applyFill="1" applyBorder="1"/>
    <xf numFmtId="0" fontId="31" fillId="0" borderId="15" xfId="0" applyFont="1" applyBorder="1" applyAlignment="1">
      <alignment horizontal="center" vertical="top"/>
    </xf>
    <xf numFmtId="0" fontId="26" fillId="0" borderId="24" xfId="0" applyFont="1" applyBorder="1" applyAlignment="1">
      <alignment horizontal="center" vertical="top"/>
    </xf>
    <xf numFmtId="0" fontId="26" fillId="0" borderId="2" xfId="0" applyFont="1" applyBorder="1" applyAlignment="1">
      <alignment horizontal="center" vertical="top"/>
    </xf>
    <xf numFmtId="0" fontId="26" fillId="0" borderId="3" xfId="0" applyFont="1" applyBorder="1"/>
    <xf numFmtId="0" fontId="26" fillId="5" borderId="24" xfId="0" applyFont="1" applyFill="1" applyBorder="1" applyAlignment="1">
      <alignment horizontal="center" vertical="top" wrapText="1"/>
    </xf>
    <xf numFmtId="0" fontId="31" fillId="0" borderId="0" xfId="0" applyFont="1" applyAlignment="1">
      <alignment horizontal="center"/>
    </xf>
    <xf numFmtId="0" fontId="28" fillId="5" borderId="0" xfId="0" applyFont="1" applyFill="1" applyAlignment="1">
      <alignment horizontal="left" vertical="top" wrapText="1"/>
    </xf>
    <xf numFmtId="4" fontId="26" fillId="0" borderId="0" xfId="0" applyNumberFormat="1" applyFont="1" applyAlignment="1">
      <alignment horizontal="center"/>
    </xf>
    <xf numFmtId="4" fontId="31" fillId="0" borderId="0" xfId="0" applyNumberFormat="1" applyFont="1" applyAlignment="1">
      <alignment horizontal="center"/>
    </xf>
    <xf numFmtId="4" fontId="26" fillId="0" borderId="14" xfId="0" applyNumberFormat="1" applyFont="1" applyBorder="1" applyAlignment="1">
      <alignment horizontal="center"/>
    </xf>
    <xf numFmtId="4" fontId="26" fillId="0" borderId="3" xfId="0" applyNumberFormat="1" applyFont="1" applyBorder="1" applyAlignment="1">
      <alignment horizontal="center"/>
    </xf>
    <xf numFmtId="4" fontId="31" fillId="0" borderId="3" xfId="0" applyNumberFormat="1" applyFont="1" applyBorder="1" applyAlignment="1">
      <alignment horizontal="center"/>
    </xf>
    <xf numFmtId="4" fontId="31" fillId="5" borderId="14" xfId="0" applyNumberFormat="1" applyFont="1" applyFill="1" applyBorder="1" applyAlignment="1">
      <alignment horizontal="center"/>
    </xf>
    <xf numFmtId="0" fontId="26" fillId="5" borderId="25" xfId="0" applyFont="1" applyFill="1" applyBorder="1"/>
    <xf numFmtId="4" fontId="26" fillId="5" borderId="25" xfId="0" applyNumberFormat="1" applyFont="1" applyFill="1" applyBorder="1" applyAlignment="1">
      <alignment horizontal="center"/>
    </xf>
    <xf numFmtId="0" fontId="31" fillId="5" borderId="25" xfId="0" applyFont="1" applyFill="1" applyBorder="1"/>
    <xf numFmtId="0" fontId="25" fillId="0" borderId="0" xfId="0" applyFont="1" applyAlignment="1">
      <alignment horizontal="center" vertical="top" wrapText="1"/>
    </xf>
    <xf numFmtId="0" fontId="29" fillId="0" borderId="24" xfId="0" applyFont="1" applyBorder="1" applyAlignment="1">
      <alignment horizontal="left" vertical="top" wrapText="1"/>
    </xf>
    <xf numFmtId="10" fontId="0" fillId="0" borderId="0" xfId="0" applyNumberFormat="1"/>
    <xf numFmtId="4" fontId="0" fillId="0" borderId="0" xfId="0" applyNumberFormat="1"/>
    <xf numFmtId="0" fontId="26" fillId="0" borderId="15" xfId="0" applyFont="1" applyBorder="1" applyAlignment="1">
      <alignment horizontal="center"/>
    </xf>
    <xf numFmtId="0" fontId="26" fillId="0" borderId="0" xfId="0" applyFont="1" applyAlignment="1">
      <alignment horizontal="center"/>
    </xf>
    <xf numFmtId="4" fontId="26" fillId="0" borderId="0" xfId="1" applyNumberFormat="1" applyFont="1" applyFill="1" applyBorder="1" applyAlignment="1">
      <alignment horizontal="center"/>
    </xf>
    <xf numFmtId="4" fontId="26" fillId="5" borderId="24" xfId="0" applyNumberFormat="1" applyFont="1" applyFill="1" applyBorder="1" applyAlignment="1">
      <alignment horizontal="center"/>
    </xf>
    <xf numFmtId="4" fontId="26" fillId="0" borderId="16" xfId="1" applyNumberFormat="1" applyFont="1" applyFill="1" applyBorder="1" applyAlignment="1">
      <alignment horizontal="center"/>
    </xf>
    <xf numFmtId="4" fontId="26" fillId="0" borderId="15" xfId="0" applyNumberFormat="1" applyFont="1" applyBorder="1" applyAlignment="1">
      <alignment horizontal="center"/>
    </xf>
    <xf numFmtId="4" fontId="26" fillId="0" borderId="24" xfId="0" applyNumberFormat="1" applyFont="1" applyBorder="1" applyAlignment="1">
      <alignment horizontal="center"/>
    </xf>
    <xf numFmtId="4" fontId="26" fillId="0" borderId="16" xfId="0" applyNumberFormat="1" applyFont="1" applyBorder="1" applyAlignment="1">
      <alignment horizontal="center"/>
    </xf>
    <xf numFmtId="0" fontId="26" fillId="0" borderId="18" xfId="0" applyFont="1" applyBorder="1" applyAlignment="1">
      <alignment horizontal="left" wrapText="1"/>
    </xf>
    <xf numFmtId="0" fontId="36" fillId="0" borderId="4" xfId="0" applyFont="1" applyBorder="1" applyAlignment="1">
      <alignment horizontal="left" wrapText="1"/>
    </xf>
    <xf numFmtId="166" fontId="24" fillId="0" borderId="0" xfId="0" applyNumberFormat="1" applyFont="1"/>
    <xf numFmtId="10" fontId="15" fillId="0" borderId="0" xfId="0" applyNumberFormat="1" applyFont="1" applyAlignment="1">
      <alignment horizontal="center" vertical="center"/>
    </xf>
    <xf numFmtId="166" fontId="15" fillId="0" borderId="0" xfId="0" applyNumberFormat="1" applyFont="1" applyAlignment="1">
      <alignment horizontal="center" vertical="center"/>
    </xf>
    <xf numFmtId="0" fontId="26" fillId="0" borderId="24" xfId="0" applyFont="1" applyBorder="1" applyAlignment="1">
      <alignment horizontal="center"/>
    </xf>
    <xf numFmtId="0" fontId="26" fillId="0" borderId="16" xfId="0" applyFont="1" applyBorder="1" applyAlignment="1">
      <alignment horizontal="center"/>
    </xf>
    <xf numFmtId="4" fontId="26" fillId="5" borderId="24" xfId="0" applyNumberFormat="1" applyFont="1" applyFill="1" applyBorder="1" applyAlignment="1">
      <alignment horizontal="center" wrapText="1"/>
    </xf>
    <xf numFmtId="4" fontId="29" fillId="0" borderId="24" xfId="0" applyNumberFormat="1" applyFont="1" applyBorder="1" applyAlignment="1">
      <alignment horizontal="center"/>
    </xf>
    <xf numFmtId="0" fontId="26" fillId="0" borderId="0" xfId="0" applyFont="1" applyAlignment="1">
      <alignment horizontal="center" wrapText="1"/>
    </xf>
    <xf numFmtId="0" fontId="26" fillId="5" borderId="24" xfId="0" applyFont="1" applyFill="1" applyBorder="1" applyAlignment="1">
      <alignment horizontal="center"/>
    </xf>
    <xf numFmtId="0" fontId="29" fillId="0" borderId="24" xfId="0" applyFont="1" applyBorder="1" applyAlignment="1">
      <alignment horizontal="center"/>
    </xf>
    <xf numFmtId="4" fontId="29" fillId="0" borderId="26" xfId="0" applyNumberFormat="1" applyFont="1" applyBorder="1" applyAlignment="1">
      <alignment horizontal="center"/>
    </xf>
    <xf numFmtId="0" fontId="29" fillId="0" borderId="26" xfId="0" applyFont="1" applyBorder="1" applyAlignment="1">
      <alignment horizontal="left" vertical="top" wrapText="1"/>
    </xf>
    <xf numFmtId="0" fontId="3" fillId="0" borderId="26" xfId="0" applyFont="1" applyBorder="1" applyAlignment="1">
      <alignment horizontal="center" vertical="top"/>
    </xf>
    <xf numFmtId="0" fontId="50" fillId="0" borderId="0" xfId="0" applyFont="1"/>
    <xf numFmtId="4" fontId="50" fillId="0" borderId="0" xfId="0" applyNumberFormat="1" applyFont="1"/>
    <xf numFmtId="17" fontId="25" fillId="0" borderId="0" xfId="0" quotePrefix="1" applyNumberFormat="1" applyFont="1"/>
    <xf numFmtId="0" fontId="51" fillId="0" borderId="0" xfId="0" applyFont="1" applyAlignment="1">
      <alignment vertical="top" wrapText="1"/>
    </xf>
    <xf numFmtId="0" fontId="29" fillId="5" borderId="24" xfId="0" applyFont="1" applyFill="1" applyBorder="1" applyAlignment="1">
      <alignment vertical="top" wrapText="1"/>
    </xf>
    <xf numFmtId="0" fontId="29" fillId="0" borderId="16" xfId="0" applyFont="1" applyBorder="1" applyAlignment="1">
      <alignment vertical="top" wrapText="1"/>
    </xf>
    <xf numFmtId="0" fontId="29" fillId="0" borderId="26" xfId="0" applyFont="1" applyBorder="1" applyAlignment="1">
      <alignment horizontal="center" vertical="top"/>
    </xf>
    <xf numFmtId="0" fontId="29" fillId="0" borderId="30" xfId="3" applyFont="1" applyBorder="1" applyAlignment="1">
      <alignment horizontal="left" vertical="top" wrapText="1"/>
    </xf>
    <xf numFmtId="0" fontId="24" fillId="5" borderId="31" xfId="0" applyFont="1" applyFill="1" applyBorder="1" applyAlignment="1">
      <alignment wrapText="1"/>
    </xf>
    <xf numFmtId="0" fontId="2" fillId="0" borderId="0" xfId="0" applyFont="1"/>
    <xf numFmtId="0" fontId="2" fillId="0" borderId="0" xfId="0" applyFont="1" applyAlignment="1">
      <alignment wrapText="1"/>
    </xf>
    <xf numFmtId="49" fontId="29" fillId="0" borderId="0" xfId="0" applyNumberFormat="1" applyFont="1" applyAlignment="1">
      <alignment horizontal="left" vertical="top" wrapText="1"/>
    </xf>
    <xf numFmtId="0" fontId="26" fillId="5" borderId="33" xfId="0" applyFont="1" applyFill="1" applyBorder="1" applyAlignment="1">
      <alignment horizontal="center" vertical="top" wrapText="1"/>
    </xf>
    <xf numFmtId="0" fontId="29" fillId="5" borderId="33" xfId="0" applyFont="1" applyFill="1" applyBorder="1" applyAlignment="1">
      <alignment vertical="top" wrapText="1"/>
    </xf>
    <xf numFmtId="0" fontId="26" fillId="5" borderId="33" xfId="0" applyFont="1" applyFill="1" applyBorder="1" applyAlignment="1">
      <alignment horizontal="center"/>
    </xf>
    <xf numFmtId="4" fontId="26" fillId="5" borderId="33" xfId="0" applyNumberFormat="1" applyFont="1" applyFill="1" applyBorder="1" applyAlignment="1">
      <alignment horizontal="center"/>
    </xf>
    <xf numFmtId="4" fontId="26" fillId="5" borderId="33" xfId="0" applyNumberFormat="1" applyFont="1" applyFill="1" applyBorder="1" applyAlignment="1">
      <alignment horizontal="center" wrapText="1"/>
    </xf>
    <xf numFmtId="0" fontId="26" fillId="0" borderId="34" xfId="0" applyFont="1" applyBorder="1" applyAlignment="1">
      <alignment horizontal="center" vertical="top"/>
    </xf>
    <xf numFmtId="0" fontId="33" fillId="0" borderId="35" xfId="0" applyFont="1" applyBorder="1" applyAlignment="1">
      <alignment vertical="top" wrapText="1"/>
    </xf>
    <xf numFmtId="0" fontId="26" fillId="0" borderId="35" xfId="0" applyFont="1" applyBorder="1" applyAlignment="1">
      <alignment horizontal="left"/>
    </xf>
    <xf numFmtId="0" fontId="26" fillId="0" borderId="35" xfId="0" applyFont="1" applyBorder="1"/>
    <xf numFmtId="0" fontId="26" fillId="0" borderId="36" xfId="0" applyFont="1" applyBorder="1"/>
    <xf numFmtId="0" fontId="33" fillId="0" borderId="0" xfId="0" applyFont="1" applyAlignment="1">
      <alignment vertical="top" wrapText="1"/>
    </xf>
    <xf numFmtId="0" fontId="29" fillId="0" borderId="0" xfId="3" applyFont="1" applyAlignment="1">
      <alignment horizontal="left" vertical="top" wrapText="1"/>
    </xf>
    <xf numFmtId="0" fontId="29" fillId="0" borderId="0" xfId="4" applyFont="1" applyAlignment="1">
      <alignment horizontal="left" vertical="top" wrapText="1"/>
    </xf>
    <xf numFmtId="0" fontId="26" fillId="0" borderId="29" xfId="0" applyFont="1" applyBorder="1" applyAlignment="1">
      <alignment horizontal="center" vertical="top"/>
    </xf>
    <xf numFmtId="0" fontId="26" fillId="0" borderId="30" xfId="0" applyFont="1" applyBorder="1" applyAlignment="1">
      <alignment horizontal="left"/>
    </xf>
    <xf numFmtId="0" fontId="26" fillId="0" borderId="30" xfId="0" applyFont="1" applyBorder="1"/>
    <xf numFmtId="0" fontId="26" fillId="0" borderId="32" xfId="0" applyFont="1" applyBorder="1"/>
    <xf numFmtId="0" fontId="29" fillId="0" borderId="33" xfId="0" applyFont="1" applyBorder="1" applyAlignment="1">
      <alignment horizontal="left" vertical="top" wrapText="1"/>
    </xf>
    <xf numFmtId="4" fontId="26" fillId="0" borderId="33" xfId="0" applyNumberFormat="1" applyFont="1" applyBorder="1" applyAlignment="1">
      <alignment horizontal="center"/>
    </xf>
    <xf numFmtId="0" fontId="1" fillId="0" borderId="24" xfId="0" applyFont="1" applyBorder="1" applyAlignment="1">
      <alignment horizontal="center"/>
    </xf>
    <xf numFmtId="0" fontId="1" fillId="0" borderId="33" xfId="0" applyFont="1" applyBorder="1" applyAlignment="1">
      <alignment horizontal="center"/>
    </xf>
    <xf numFmtId="16" fontId="1" fillId="0" borderId="26" xfId="0" applyNumberFormat="1" applyFont="1" applyBorder="1" applyAlignment="1">
      <alignment horizontal="center" vertical="top"/>
    </xf>
    <xf numFmtId="0" fontId="1" fillId="0" borderId="33" xfId="0" applyFont="1" applyBorder="1" applyAlignment="1">
      <alignment horizontal="center" vertical="top"/>
    </xf>
    <xf numFmtId="0" fontId="32" fillId="0" borderId="0" xfId="0" applyFont="1" applyAlignment="1">
      <alignment vertical="top" wrapText="1"/>
    </xf>
    <xf numFmtId="0" fontId="29" fillId="0" borderId="33" xfId="0" quotePrefix="1" applyFont="1" applyBorder="1" applyAlignment="1">
      <alignment horizontal="left" vertical="top" wrapText="1"/>
    </xf>
    <xf numFmtId="4" fontId="26" fillId="0" borderId="33" xfId="1" applyNumberFormat="1" applyFont="1" applyFill="1" applyBorder="1" applyAlignment="1">
      <alignment horizontal="center"/>
    </xf>
    <xf numFmtId="0" fontId="31" fillId="0" borderId="34" xfId="0" applyFont="1" applyBorder="1" applyAlignment="1">
      <alignment horizontal="center" vertical="top"/>
    </xf>
    <xf numFmtId="0" fontId="26" fillId="0" borderId="35" xfId="0" applyFont="1" applyBorder="1" applyAlignment="1">
      <alignment horizontal="center" wrapText="1"/>
    </xf>
    <xf numFmtId="4" fontId="26" fillId="0" borderId="35" xfId="0" applyNumberFormat="1" applyFont="1" applyBorder="1" applyAlignment="1">
      <alignment horizontal="center"/>
    </xf>
    <xf numFmtId="0" fontId="26" fillId="0" borderId="35" xfId="0" applyFont="1" applyBorder="1" applyAlignment="1">
      <alignment horizontal="center"/>
    </xf>
    <xf numFmtId="0" fontId="31" fillId="0" borderId="2" xfId="0" applyFont="1" applyBorder="1" applyAlignment="1">
      <alignment horizontal="center" vertical="top"/>
    </xf>
    <xf numFmtId="0" fontId="29" fillId="0" borderId="30" xfId="0" applyFont="1" applyBorder="1" applyAlignment="1">
      <alignment vertical="top" wrapText="1"/>
    </xf>
    <xf numFmtId="0" fontId="26" fillId="0" borderId="30" xfId="0" applyFont="1" applyBorder="1" applyAlignment="1">
      <alignment horizontal="center"/>
    </xf>
    <xf numFmtId="4" fontId="26" fillId="0" borderId="30" xfId="0" applyNumberFormat="1" applyFont="1" applyBorder="1" applyAlignment="1">
      <alignment horizontal="center"/>
    </xf>
    <xf numFmtId="0" fontId="29" fillId="0" borderId="35" xfId="0" applyFont="1" applyBorder="1" applyAlignment="1">
      <alignment vertical="top" wrapText="1"/>
    </xf>
    <xf numFmtId="0" fontId="29" fillId="0" borderId="0" xfId="0" applyFont="1" applyAlignment="1">
      <alignment vertical="top" wrapText="1"/>
    </xf>
    <xf numFmtId="0" fontId="29" fillId="0" borderId="37" xfId="0" applyFont="1" applyBorder="1" applyAlignment="1">
      <alignment horizontal="center" vertical="top"/>
    </xf>
    <xf numFmtId="0" fontId="29" fillId="0" borderId="37" xfId="0" applyFont="1" applyBorder="1" applyAlignment="1">
      <alignment vertical="top" wrapText="1"/>
    </xf>
    <xf numFmtId="0" fontId="29" fillId="0" borderId="37" xfId="0" applyFont="1" applyBorder="1" applyAlignment="1">
      <alignment horizontal="center" vertical="top" wrapText="1"/>
    </xf>
    <xf numFmtId="4" fontId="29" fillId="0" borderId="37" xfId="0" applyNumberFormat="1" applyFont="1" applyBorder="1" applyAlignment="1">
      <alignment horizontal="right" vertical="top"/>
    </xf>
    <xf numFmtId="0" fontId="29" fillId="0" borderId="38" xfId="0" applyFont="1" applyBorder="1" applyAlignment="1">
      <alignment horizontal="center" vertical="top"/>
    </xf>
    <xf numFmtId="0" fontId="29" fillId="0" borderId="38" xfId="0" applyFont="1" applyBorder="1" applyAlignment="1">
      <alignment vertical="top" wrapText="1"/>
    </xf>
    <xf numFmtId="0" fontId="29" fillId="0" borderId="38" xfId="0" applyFont="1" applyBorder="1" applyAlignment="1">
      <alignment horizontal="center" vertical="top" wrapText="1"/>
    </xf>
    <xf numFmtId="4" fontId="29" fillId="0" borderId="38" xfId="0" applyNumberFormat="1" applyFont="1" applyBorder="1" applyAlignment="1">
      <alignment horizontal="right" vertical="top"/>
    </xf>
    <xf numFmtId="0" fontId="1" fillId="5" borderId="33" xfId="0" applyFont="1" applyFill="1" applyBorder="1" applyAlignment="1">
      <alignment horizontal="center" vertical="top" wrapText="1"/>
    </xf>
    <xf numFmtId="0" fontId="29" fillId="0" borderId="39" xfId="0" applyFont="1" applyBorder="1" applyAlignment="1">
      <alignment vertical="top" wrapText="1"/>
    </xf>
    <xf numFmtId="0" fontId="29" fillId="0" borderId="3" xfId="0" applyFont="1" applyBorder="1" applyAlignment="1">
      <alignment vertical="top" wrapText="1"/>
    </xf>
    <xf numFmtId="0" fontId="29" fillId="0" borderId="33" xfId="0" applyFont="1" applyBorder="1" applyAlignment="1">
      <alignment horizontal="center" vertical="top"/>
    </xf>
    <xf numFmtId="0" fontId="29" fillId="0" borderId="33" xfId="0" applyFont="1" applyBorder="1" applyAlignment="1">
      <alignment vertical="top" wrapText="1"/>
    </xf>
    <xf numFmtId="0" fontId="29" fillId="0" borderId="33" xfId="0" applyFont="1" applyBorder="1" applyAlignment="1">
      <alignment horizontal="center" vertical="top" wrapText="1"/>
    </xf>
    <xf numFmtId="4" fontId="29" fillId="0" borderId="33" xfId="0" applyNumberFormat="1" applyFont="1" applyBorder="1" applyAlignment="1">
      <alignment horizontal="right" vertical="top"/>
    </xf>
    <xf numFmtId="0" fontId="29" fillId="0" borderId="33" xfId="0" quotePrefix="1" applyFont="1" applyBorder="1" applyAlignment="1">
      <alignment vertical="top" wrapText="1"/>
    </xf>
    <xf numFmtId="49" fontId="1" fillId="0" borderId="39" xfId="0" applyNumberFormat="1" applyFont="1" applyBorder="1" applyAlignment="1">
      <alignment horizontal="center" vertical="top"/>
    </xf>
    <xf numFmtId="49" fontId="29" fillId="0" borderId="39" xfId="0" applyNumberFormat="1" applyFont="1" applyBorder="1" applyAlignment="1">
      <alignment horizontal="center" vertical="top"/>
    </xf>
    <xf numFmtId="4" fontId="26" fillId="7" borderId="24" xfId="1" applyNumberFormat="1" applyFont="1" applyFill="1" applyBorder="1" applyAlignment="1" applyProtection="1">
      <alignment horizontal="center"/>
      <protection locked="0"/>
    </xf>
    <xf numFmtId="4" fontId="3" fillId="7" borderId="26" xfId="1" applyNumberFormat="1" applyFont="1" applyFill="1" applyBorder="1" applyAlignment="1" applyProtection="1">
      <alignment horizontal="center"/>
      <protection locked="0"/>
    </xf>
    <xf numFmtId="4" fontId="29" fillId="7" borderId="24" xfId="1" applyNumberFormat="1" applyFont="1" applyFill="1" applyBorder="1" applyAlignment="1" applyProtection="1">
      <alignment horizontal="center"/>
      <protection locked="0"/>
    </xf>
    <xf numFmtId="4" fontId="26" fillId="7" borderId="33" xfId="1" applyNumberFormat="1" applyFont="1" applyFill="1" applyBorder="1" applyAlignment="1" applyProtection="1">
      <alignment horizontal="center"/>
      <protection locked="0"/>
    </xf>
    <xf numFmtId="4" fontId="26" fillId="7" borderId="33" xfId="0" applyNumberFormat="1" applyFont="1" applyFill="1" applyBorder="1" applyAlignment="1" applyProtection="1">
      <alignment horizontal="center" wrapText="1"/>
      <protection locked="0"/>
    </xf>
    <xf numFmtId="0" fontId="26" fillId="0" borderId="15" xfId="0" applyFont="1" applyBorder="1" applyProtection="1"/>
    <xf numFmtId="0" fontId="26" fillId="0" borderId="0" xfId="0" applyFont="1" applyProtection="1"/>
    <xf numFmtId="0" fontId="26" fillId="0" borderId="36" xfId="0" applyFont="1" applyBorder="1" applyProtection="1"/>
    <xf numFmtId="0" fontId="26" fillId="0" borderId="3" xfId="0" applyFont="1" applyBorder="1" applyProtection="1"/>
    <xf numFmtId="0" fontId="26" fillId="0" borderId="32" xfId="0" applyFont="1" applyBorder="1" applyProtection="1"/>
    <xf numFmtId="4" fontId="26" fillId="5" borderId="24" xfId="0" applyNumberFormat="1" applyFont="1" applyFill="1" applyBorder="1" applyProtection="1"/>
    <xf numFmtId="4" fontId="26" fillId="5" borderId="33" xfId="0" applyNumberFormat="1" applyFont="1" applyFill="1" applyBorder="1" applyProtection="1"/>
    <xf numFmtId="4" fontId="26" fillId="0" borderId="24" xfId="0" applyNumberFormat="1" applyFont="1" applyBorder="1" applyProtection="1"/>
    <xf numFmtId="4" fontId="3" fillId="0" borderId="26" xfId="0" applyNumberFormat="1" applyFont="1" applyBorder="1" applyProtection="1"/>
    <xf numFmtId="4" fontId="26" fillId="0" borderId="24" xfId="0" applyNumberFormat="1" applyFont="1" applyBorder="1" applyAlignment="1" applyProtection="1">
      <alignment horizontal="center"/>
    </xf>
    <xf numFmtId="4" fontId="26" fillId="0" borderId="33" xfId="0" applyNumberFormat="1" applyFont="1" applyBorder="1" applyProtection="1"/>
    <xf numFmtId="4" fontId="29" fillId="0" borderId="33" xfId="0" applyNumberFormat="1" applyFont="1" applyBorder="1" applyAlignment="1" applyProtection="1">
      <alignment horizontal="right" vertical="top"/>
    </xf>
    <xf numFmtId="4" fontId="29" fillId="0" borderId="37" xfId="0" applyNumberFormat="1" applyFont="1" applyBorder="1" applyAlignment="1" applyProtection="1">
      <alignment horizontal="right" vertical="top" wrapText="1"/>
    </xf>
    <xf numFmtId="4" fontId="29" fillId="0" borderId="38" xfId="0" applyNumberFormat="1" applyFont="1" applyBorder="1" applyAlignment="1" applyProtection="1">
      <alignment horizontal="right" vertical="top"/>
    </xf>
    <xf numFmtId="4" fontId="26" fillId="0" borderId="16" xfId="0" applyNumberFormat="1" applyFont="1" applyBorder="1" applyProtection="1"/>
    <xf numFmtId="4" fontId="26" fillId="0" borderId="0" xfId="0" applyNumberFormat="1" applyFont="1" applyProtection="1"/>
    <xf numFmtId="0" fontId="25" fillId="0" borderId="0" xfId="0" applyFont="1" applyAlignment="1">
      <alignment horizontal="left"/>
    </xf>
    <xf numFmtId="0" fontId="32" fillId="0" borderId="0" xfId="0" applyFont="1" applyAlignment="1">
      <alignment horizontal="left" wrapText="1"/>
    </xf>
    <xf numFmtId="0" fontId="26" fillId="0" borderId="2" xfId="0" applyFont="1" applyBorder="1" applyAlignment="1">
      <alignment horizontal="center" vertical="center"/>
    </xf>
    <xf numFmtId="0" fontId="26" fillId="5" borderId="7" xfId="0" applyFont="1" applyFill="1" applyBorder="1" applyAlignment="1" applyProtection="1">
      <alignment horizontal="left"/>
      <protection locked="0"/>
    </xf>
    <xf numFmtId="0" fontId="26" fillId="5" borderId="17" xfId="0" applyFont="1" applyFill="1" applyBorder="1" applyAlignment="1" applyProtection="1">
      <alignment horizontal="left"/>
      <protection locked="0"/>
    </xf>
    <xf numFmtId="0" fontId="26" fillId="5" borderId="6" xfId="0" applyFont="1" applyFill="1" applyBorder="1" applyAlignment="1" applyProtection="1">
      <alignment horizontal="left"/>
      <protection locked="0"/>
    </xf>
    <xf numFmtId="0" fontId="26" fillId="5" borderId="11" xfId="0" applyFont="1" applyFill="1" applyBorder="1" applyAlignment="1" applyProtection="1">
      <alignment horizontal="left"/>
      <protection locked="0"/>
    </xf>
    <xf numFmtId="0" fontId="26" fillId="5" borderId="0" xfId="0" applyFont="1" applyFill="1" applyAlignment="1" applyProtection="1">
      <alignment horizontal="left"/>
      <protection locked="0"/>
    </xf>
    <xf numFmtId="0" fontId="26" fillId="5" borderId="10" xfId="0" applyFont="1" applyFill="1" applyBorder="1" applyAlignment="1" applyProtection="1">
      <alignment horizontal="left"/>
      <protection locked="0"/>
    </xf>
    <xf numFmtId="0" fontId="26" fillId="5" borderId="9" xfId="0" applyFont="1" applyFill="1" applyBorder="1" applyAlignment="1" applyProtection="1">
      <alignment horizontal="left"/>
      <protection locked="0"/>
    </xf>
    <xf numFmtId="0" fontId="26" fillId="5" borderId="12" xfId="0" applyFont="1" applyFill="1" applyBorder="1" applyAlignment="1" applyProtection="1">
      <alignment horizontal="left"/>
      <protection locked="0"/>
    </xf>
    <xf numFmtId="0" fontId="26" fillId="5" borderId="8" xfId="0" applyFont="1" applyFill="1" applyBorder="1" applyAlignment="1" applyProtection="1">
      <alignment horizontal="left"/>
      <protection locked="0"/>
    </xf>
    <xf numFmtId="0" fontId="25" fillId="0" borderId="0" xfId="0" applyFont="1" applyAlignment="1">
      <alignment horizontal="left" vertical="top" wrapText="1"/>
    </xf>
    <xf numFmtId="0" fontId="29" fillId="0" borderId="33" xfId="0" applyFont="1" applyBorder="1" applyAlignment="1">
      <alignment horizontal="center" vertical="top" wrapText="1"/>
    </xf>
    <xf numFmtId="4" fontId="26" fillId="7" borderId="33" xfId="1" applyNumberFormat="1" applyFont="1" applyFill="1" applyBorder="1" applyAlignment="1" applyProtection="1">
      <alignment horizontal="center"/>
      <protection locked="0"/>
    </xf>
    <xf numFmtId="4" fontId="29" fillId="0" borderId="33" xfId="0" applyNumberFormat="1" applyFont="1" applyBorder="1" applyAlignment="1" applyProtection="1">
      <alignment horizontal="center" vertical="top" wrapText="1"/>
    </xf>
    <xf numFmtId="0" fontId="26" fillId="5" borderId="22" xfId="0" applyFont="1" applyFill="1" applyBorder="1" applyAlignment="1" applyProtection="1">
      <protection locked="0"/>
    </xf>
    <xf numFmtId="0" fontId="0" fillId="0" borderId="23" xfId="0" applyBorder="1" applyAlignment="1" applyProtection="1">
      <protection locked="0"/>
    </xf>
  </cellXfs>
  <cellStyles count="86">
    <cellStyle name="Currency 4" xfId="54" xr:uid="{00000000-0005-0000-0000-000000000000}"/>
    <cellStyle name="Currency 4 2" xfId="72" xr:uid="{00000000-0005-0000-0000-000001000000}"/>
    <cellStyle name="Currency 4 3" xfId="77" xr:uid="{00000000-0005-0000-0000-000002000000}"/>
    <cellStyle name="Excel Built-in Normal" xfId="2" xr:uid="{00000000-0005-0000-0000-000003000000}"/>
    <cellStyle name="Excel Built-in Normal 1" xfId="79" xr:uid="{00000000-0005-0000-0000-000004000000}"/>
    <cellStyle name="Excel Built-in Normal 2" xfId="53" xr:uid="{00000000-0005-0000-0000-000005000000}"/>
    <cellStyle name="Excel Built-in Normal 3" xfId="55" xr:uid="{00000000-0005-0000-0000-000006000000}"/>
    <cellStyle name="Excel Built-in Note" xfId="29" xr:uid="{00000000-0005-0000-0000-000007000000}"/>
    <cellStyle name="Excel Built-in Note 2" xfId="30" xr:uid="{00000000-0005-0000-0000-000008000000}"/>
    <cellStyle name="Excel Built-in Note 2 2" xfId="67" xr:uid="{00000000-0005-0000-0000-000009000000}"/>
    <cellStyle name="Excel Built-in Note 2 3" xfId="75" xr:uid="{00000000-0005-0000-0000-00000A000000}"/>
    <cellStyle name="Excel Built-in Note 3" xfId="31" xr:uid="{00000000-0005-0000-0000-00000B000000}"/>
    <cellStyle name="Excel Built-in Note 3 2" xfId="68" xr:uid="{00000000-0005-0000-0000-00000C000000}"/>
    <cellStyle name="Excel Built-in Note 3 3" xfId="76" xr:uid="{00000000-0005-0000-0000-00000D000000}"/>
    <cellStyle name="Excel Built-in Note 4" xfId="66" xr:uid="{00000000-0005-0000-0000-00000E000000}"/>
    <cellStyle name="Excel Built-in Note 5" xfId="74" xr:uid="{00000000-0005-0000-0000-00000F000000}"/>
    <cellStyle name="Excel_BuiltIn_Normal 2" xfId="9" xr:uid="{00000000-0005-0000-0000-000010000000}"/>
    <cellStyle name="Good 2" xfId="61" xr:uid="{00000000-0005-0000-0000-000011000000}"/>
    <cellStyle name="Navadno" xfId="0" builtinId="0"/>
    <cellStyle name="Navadno 10" xfId="14" xr:uid="{00000000-0005-0000-0000-000013000000}"/>
    <cellStyle name="Navadno 10 2 2 4" xfId="81" xr:uid="{00000000-0005-0000-0000-000014000000}"/>
    <cellStyle name="Navadno 11" xfId="28" xr:uid="{00000000-0005-0000-0000-000015000000}"/>
    <cellStyle name="Navadno 12" xfId="44" xr:uid="{00000000-0005-0000-0000-000016000000}"/>
    <cellStyle name="Navadno 12 2" xfId="70" xr:uid="{00000000-0005-0000-0000-000017000000}"/>
    <cellStyle name="Navadno 13" xfId="45" xr:uid="{00000000-0005-0000-0000-000018000000}"/>
    <cellStyle name="Navadno 13 2" xfId="71" xr:uid="{00000000-0005-0000-0000-000019000000}"/>
    <cellStyle name="Navadno 14" xfId="52" xr:uid="{00000000-0005-0000-0000-00001A000000}"/>
    <cellStyle name="Navadno 16" xfId="85" xr:uid="{00000000-0005-0000-0000-00001B000000}"/>
    <cellStyle name="Navadno 17" xfId="10" xr:uid="{00000000-0005-0000-0000-00001C000000}"/>
    <cellStyle name="Navadno 17 2" xfId="42" xr:uid="{00000000-0005-0000-0000-00001D000000}"/>
    <cellStyle name="Navadno 2" xfId="3" xr:uid="{00000000-0005-0000-0000-00001E000000}"/>
    <cellStyle name="Navadno 2 10" xfId="22" xr:uid="{00000000-0005-0000-0000-00001F000000}"/>
    <cellStyle name="Navadno 2 2" xfId="47" xr:uid="{00000000-0005-0000-0000-000020000000}"/>
    <cellStyle name="Navadno 2 2 2" xfId="73" xr:uid="{00000000-0005-0000-0000-000021000000}"/>
    <cellStyle name="Navadno 2 3" xfId="37" xr:uid="{00000000-0005-0000-0000-000022000000}"/>
    <cellStyle name="Navadno 3" xfId="6" xr:uid="{00000000-0005-0000-0000-000023000000}"/>
    <cellStyle name="Navadno 3 2" xfId="25" xr:uid="{00000000-0005-0000-0000-000024000000}"/>
    <cellStyle name="Navadno 3 2 2" xfId="38" xr:uid="{00000000-0005-0000-0000-000025000000}"/>
    <cellStyle name="Navadno 3 2 3" xfId="51" xr:uid="{00000000-0005-0000-0000-000026000000}"/>
    <cellStyle name="Navadno 3 3" xfId="35" xr:uid="{00000000-0005-0000-0000-000027000000}"/>
    <cellStyle name="Navadno 3 4" xfId="49" xr:uid="{00000000-0005-0000-0000-000028000000}"/>
    <cellStyle name="Navadno 4" xfId="8" xr:uid="{00000000-0005-0000-0000-000029000000}"/>
    <cellStyle name="Navadno 4 2" xfId="11" xr:uid="{00000000-0005-0000-0000-00002A000000}"/>
    <cellStyle name="Navadno 4 3" xfId="62" xr:uid="{00000000-0005-0000-0000-00002B000000}"/>
    <cellStyle name="Navadno 4 3 2" xfId="80" xr:uid="{00000000-0005-0000-0000-00002C000000}"/>
    <cellStyle name="Navadno 4 5" xfId="12" xr:uid="{00000000-0005-0000-0000-00002D000000}"/>
    <cellStyle name="Navadno 5" xfId="15" xr:uid="{00000000-0005-0000-0000-00002E000000}"/>
    <cellStyle name="Navadno 5 2" xfId="24" xr:uid="{00000000-0005-0000-0000-00002F000000}"/>
    <cellStyle name="Navadno 5 2 2" xfId="39" xr:uid="{00000000-0005-0000-0000-000030000000}"/>
    <cellStyle name="Navadno 6" xfId="7" xr:uid="{00000000-0005-0000-0000-000031000000}"/>
    <cellStyle name="Navadno 6 2" xfId="58" xr:uid="{00000000-0005-0000-0000-000032000000}"/>
    <cellStyle name="Navadno 7" xfId="18" xr:uid="{00000000-0005-0000-0000-000033000000}"/>
    <cellStyle name="Navadno 7 2" xfId="27" xr:uid="{00000000-0005-0000-0000-000034000000}"/>
    <cellStyle name="Navadno 7 3" xfId="82" xr:uid="{00000000-0005-0000-0000-000035000000}"/>
    <cellStyle name="Navadno 8" xfId="19" xr:uid="{00000000-0005-0000-0000-000036000000}"/>
    <cellStyle name="Navadno 8 2" xfId="36" xr:uid="{00000000-0005-0000-0000-000037000000}"/>
    <cellStyle name="Navadno 8 2 2" xfId="69" xr:uid="{00000000-0005-0000-0000-000038000000}"/>
    <cellStyle name="Navadno 8 3" xfId="43" xr:uid="{00000000-0005-0000-0000-000039000000}"/>
    <cellStyle name="Navadno 8 4" xfId="65" xr:uid="{00000000-0005-0000-0000-00003A000000}"/>
    <cellStyle name="Navadno 9" xfId="20" xr:uid="{00000000-0005-0000-0000-00003B000000}"/>
    <cellStyle name="Navadno_Fin-črn" xfId="4" xr:uid="{00000000-0005-0000-0000-00003E000000}"/>
    <cellStyle name="Normal 2" xfId="5" xr:uid="{00000000-0005-0000-0000-000040000000}"/>
    <cellStyle name="Normal 2 2" xfId="23" xr:uid="{00000000-0005-0000-0000-000041000000}"/>
    <cellStyle name="Normal 2 2 2" xfId="59" xr:uid="{00000000-0005-0000-0000-000042000000}"/>
    <cellStyle name="Normal 2 3" xfId="56" xr:uid="{00000000-0005-0000-0000-000043000000}"/>
    <cellStyle name="Normal 2 4" xfId="63" xr:uid="{00000000-0005-0000-0000-000044000000}"/>
    <cellStyle name="Normal 3" xfId="16" xr:uid="{00000000-0005-0000-0000-000045000000}"/>
    <cellStyle name="Normal 3 2" xfId="33" xr:uid="{00000000-0005-0000-0000-000046000000}"/>
    <cellStyle name="Normal 3 3" xfId="57" xr:uid="{00000000-0005-0000-0000-000047000000}"/>
    <cellStyle name="Normal 4" xfId="32" xr:uid="{00000000-0005-0000-0000-000048000000}"/>
    <cellStyle name="Normal 4 2" xfId="60" xr:uid="{00000000-0005-0000-0000-000049000000}"/>
    <cellStyle name="Normal 5" xfId="34" xr:uid="{00000000-0005-0000-0000-00004A000000}"/>
    <cellStyle name="Normal 8" xfId="26" xr:uid="{00000000-0005-0000-0000-00004B000000}"/>
    <cellStyle name="Normal_JES-popis ogrevanje-PGD" xfId="41" xr:uid="{00000000-0005-0000-0000-00004C000000}"/>
    <cellStyle name="Odstotek 2" xfId="48" xr:uid="{00000000-0005-0000-0000-000051000000}"/>
    <cellStyle name="Odstotek 3" xfId="64" xr:uid="{00000000-0005-0000-0000-000052000000}"/>
    <cellStyle name="Opomba" xfId="1" builtinId="10"/>
    <cellStyle name="Poudarek1 2" xfId="17" xr:uid="{00000000-0005-0000-0000-000054000000}"/>
    <cellStyle name="Slog 1" xfId="78" xr:uid="{00000000-0005-0000-0000-000056000000}"/>
    <cellStyle name="TableStyleLight1" xfId="84" xr:uid="{00000000-0005-0000-0000-000057000000}"/>
    <cellStyle name="Valuta 2" xfId="83" xr:uid="{00000000-0005-0000-0000-000059000000}"/>
    <cellStyle name="Valuta 3" xfId="40" xr:uid="{00000000-0005-0000-0000-00005A000000}"/>
    <cellStyle name="Vejica 2" xfId="21" xr:uid="{00000000-0005-0000-0000-00005B000000}"/>
    <cellStyle name="Vejica 2 2" xfId="50" xr:uid="{00000000-0005-0000-0000-00005C000000}"/>
    <cellStyle name="Vejica 3" xfId="13" xr:uid="{00000000-0005-0000-0000-00005D000000}"/>
    <cellStyle name="Vejica 4" xfId="46" xr:uid="{00000000-0005-0000-0000-00005E000000}"/>
  </cellStyles>
  <dxfs count="0"/>
  <tableStyles count="0" defaultTableStyle="TableStyleMedium2" defaultPivotStyle="PivotStyleLight16"/>
  <colors>
    <mruColors>
      <color rgb="FF00FFFF"/>
      <color rgb="FFF7A1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499984740745262"/>
  </sheetPr>
  <dimension ref="A2:H44"/>
  <sheetViews>
    <sheetView tabSelected="1" view="pageBreakPreview" topLeftCell="A10" zoomScaleNormal="100" zoomScaleSheetLayoutView="100" workbookViewId="0">
      <selection activeCell="C18" sqref="C18"/>
    </sheetView>
  </sheetViews>
  <sheetFormatPr defaultRowHeight="16.5"/>
  <cols>
    <col min="1" max="1" width="8.7109375" style="38" customWidth="1"/>
    <col min="2" max="2" width="25.140625" style="38" customWidth="1"/>
    <col min="3" max="3" width="35.28515625" style="38" bestFit="1" customWidth="1"/>
    <col min="4" max="4" width="7.42578125" style="38" customWidth="1"/>
    <col min="5" max="5" width="8.85546875" style="38"/>
    <col min="6" max="6" width="8.85546875" style="3"/>
    <col min="7" max="8" width="9.140625" style="3"/>
  </cols>
  <sheetData>
    <row r="2" spans="1:5">
      <c r="B2" s="190" t="s">
        <v>11</v>
      </c>
      <c r="C2" s="190"/>
      <c r="D2" s="190"/>
      <c r="E2" s="190"/>
    </row>
    <row r="3" spans="1:5">
      <c r="A3" s="39"/>
      <c r="B3" s="40"/>
      <c r="C3" s="89"/>
      <c r="D3" s="40"/>
      <c r="E3" s="40"/>
    </row>
    <row r="4" spans="1:5">
      <c r="B4" s="41"/>
      <c r="C4" s="41"/>
      <c r="D4" s="41"/>
      <c r="E4" s="41"/>
    </row>
    <row r="5" spans="1:5">
      <c r="B5" s="41"/>
      <c r="C5" s="41"/>
      <c r="D5" s="41"/>
      <c r="E5" s="41"/>
    </row>
    <row r="6" spans="1:5">
      <c r="B6" s="41"/>
      <c r="C6" s="41"/>
      <c r="D6" s="41"/>
      <c r="E6" s="41"/>
    </row>
    <row r="10" spans="1:5">
      <c r="B10" s="42" t="s">
        <v>12</v>
      </c>
      <c r="C10" s="43" t="s">
        <v>105</v>
      </c>
      <c r="D10" s="44"/>
    </row>
    <row r="11" spans="1:5">
      <c r="C11" s="44" t="s">
        <v>106</v>
      </c>
      <c r="D11" s="44"/>
    </row>
    <row r="12" spans="1:5">
      <c r="C12" s="44" t="s">
        <v>107</v>
      </c>
      <c r="D12" s="44"/>
    </row>
    <row r="13" spans="1:5">
      <c r="C13" s="44"/>
      <c r="D13" s="44"/>
    </row>
    <row r="14" spans="1:5">
      <c r="C14" s="44"/>
      <c r="D14" s="44"/>
    </row>
    <row r="15" spans="1:5">
      <c r="C15" s="44"/>
      <c r="D15" s="44"/>
    </row>
    <row r="16" spans="1:5">
      <c r="C16" s="44"/>
      <c r="D16" s="44"/>
    </row>
    <row r="17" spans="2:4">
      <c r="C17" s="44"/>
      <c r="D17" s="44"/>
    </row>
    <row r="18" spans="2:4" ht="32.25">
      <c r="B18" s="38" t="s">
        <v>13</v>
      </c>
      <c r="C18" s="43" t="s">
        <v>181</v>
      </c>
      <c r="D18" s="44"/>
    </row>
    <row r="19" spans="2:4">
      <c r="C19" s="44"/>
      <c r="D19" s="44"/>
    </row>
    <row r="20" spans="2:4">
      <c r="C20" s="44"/>
      <c r="D20" s="44"/>
    </row>
    <row r="21" spans="2:4">
      <c r="C21" s="44"/>
      <c r="D21" s="44"/>
    </row>
    <row r="22" spans="2:4">
      <c r="C22" s="44"/>
      <c r="D22" s="44"/>
    </row>
    <row r="23" spans="2:4">
      <c r="C23" s="44"/>
      <c r="D23" s="44"/>
    </row>
    <row r="24" spans="2:4">
      <c r="B24" s="38" t="s">
        <v>64</v>
      </c>
      <c r="C24" s="45"/>
      <c r="D24" s="44"/>
    </row>
    <row r="25" spans="2:4">
      <c r="C25" s="44"/>
      <c r="D25" s="44"/>
    </row>
    <row r="26" spans="2:4">
      <c r="C26" s="44"/>
      <c r="D26" s="44"/>
    </row>
    <row r="27" spans="2:4">
      <c r="C27" s="44"/>
      <c r="D27" s="44"/>
    </row>
    <row r="28" spans="2:4">
      <c r="C28" s="44"/>
      <c r="D28" s="44"/>
    </row>
    <row r="29" spans="2:4">
      <c r="C29" s="44"/>
      <c r="D29" s="44"/>
    </row>
    <row r="30" spans="2:4">
      <c r="B30" s="38" t="s">
        <v>65</v>
      </c>
      <c r="C30" s="44"/>
      <c r="D30" s="44"/>
    </row>
    <row r="31" spans="2:4">
      <c r="C31" s="44"/>
      <c r="D31" s="44"/>
    </row>
    <row r="32" spans="2:4">
      <c r="C32" s="44"/>
      <c r="D32" s="44"/>
    </row>
    <row r="33" spans="2:4">
      <c r="C33" s="44"/>
      <c r="D33" s="44"/>
    </row>
    <row r="34" spans="2:4">
      <c r="C34" s="44"/>
      <c r="D34" s="44"/>
    </row>
    <row r="35" spans="2:4">
      <c r="C35" s="44"/>
      <c r="D35" s="44"/>
    </row>
    <row r="36" spans="2:4">
      <c r="B36" s="38" t="s">
        <v>66</v>
      </c>
      <c r="C36" s="44"/>
      <c r="D36" s="44"/>
    </row>
    <row r="37" spans="2:4">
      <c r="C37" s="44"/>
      <c r="D37" s="44"/>
    </row>
    <row r="38" spans="2:4">
      <c r="C38" s="44"/>
      <c r="D38" s="44"/>
    </row>
    <row r="39" spans="2:4">
      <c r="C39" s="44"/>
      <c r="D39" s="44"/>
    </row>
    <row r="40" spans="2:4">
      <c r="C40" s="44"/>
      <c r="D40" s="44"/>
    </row>
    <row r="44" spans="2:4">
      <c r="B44" s="38" t="s">
        <v>67</v>
      </c>
      <c r="C44" s="105" t="s">
        <v>182</v>
      </c>
    </row>
  </sheetData>
  <mergeCells count="1">
    <mergeCell ref="B2:E2"/>
  </mergeCells>
  <pageMargins left="0.62992125984251968" right="0.23622047244094491" top="0.62992125984251968" bottom="0.62992125984251968" header="0.31496062992125984" footer="0.31496062992125984"/>
  <pageSetup paperSize="9"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tint="-0.499984740745262"/>
    <pageSetUpPr fitToPage="1"/>
  </sheetPr>
  <dimension ref="A2:M32"/>
  <sheetViews>
    <sheetView view="pageBreakPreview" zoomScale="130" zoomScaleNormal="130" zoomScaleSheetLayoutView="130" workbookViewId="0">
      <selection activeCell="D29" sqref="D29:E29"/>
    </sheetView>
  </sheetViews>
  <sheetFormatPr defaultRowHeight="16.5"/>
  <cols>
    <col min="1" max="1" width="2.7109375" style="4" customWidth="1"/>
    <col min="2" max="2" width="16" style="4" bestFit="1" customWidth="1"/>
    <col min="3" max="3" width="45.5703125" style="4" customWidth="1"/>
    <col min="4" max="4" width="9.28515625" style="4"/>
    <col min="5" max="5" width="14.7109375" style="67" bestFit="1" customWidth="1"/>
    <col min="6" max="6" width="9.28515625" style="103"/>
    <col min="7" max="7" width="12.7109375" style="90" bestFit="1" customWidth="1"/>
    <col min="8" max="8" width="11.85546875" style="3" bestFit="1" customWidth="1"/>
    <col min="9" max="9" width="12.5703125" style="91" bestFit="1" customWidth="1"/>
    <col min="10" max="255" width="9.28515625"/>
    <col min="256" max="256" width="11.28515625" bestFit="1" customWidth="1"/>
    <col min="257" max="257" width="50.42578125" customWidth="1"/>
    <col min="258" max="258" width="9.28515625"/>
    <col min="259" max="259" width="10.5703125" bestFit="1" customWidth="1"/>
    <col min="260" max="511" width="9.28515625"/>
    <col min="512" max="512" width="11.28515625" bestFit="1" customWidth="1"/>
    <col min="513" max="513" width="50.42578125" customWidth="1"/>
    <col min="514" max="514" width="9.28515625"/>
    <col min="515" max="515" width="10.5703125" bestFit="1" customWidth="1"/>
    <col min="516" max="767" width="9.28515625"/>
    <col min="768" max="768" width="11.28515625" bestFit="1" customWidth="1"/>
    <col min="769" max="769" width="50.42578125" customWidth="1"/>
    <col min="770" max="770" width="9.28515625"/>
    <col min="771" max="771" width="10.5703125" bestFit="1" customWidth="1"/>
    <col min="772" max="1023" width="9.28515625"/>
    <col min="1024" max="1024" width="11.28515625" bestFit="1" customWidth="1"/>
    <col min="1025" max="1025" width="50.42578125" customWidth="1"/>
    <col min="1026" max="1026" width="9.28515625"/>
    <col min="1027" max="1027" width="10.5703125" bestFit="1" customWidth="1"/>
    <col min="1028" max="1279" width="9.28515625"/>
    <col min="1280" max="1280" width="11.28515625" bestFit="1" customWidth="1"/>
    <col min="1281" max="1281" width="50.42578125" customWidth="1"/>
    <col min="1282" max="1282" width="9.28515625"/>
    <col min="1283" max="1283" width="10.5703125" bestFit="1" customWidth="1"/>
    <col min="1284" max="1535" width="9.28515625"/>
    <col min="1536" max="1536" width="11.28515625" bestFit="1" customWidth="1"/>
    <col min="1537" max="1537" width="50.42578125" customWidth="1"/>
    <col min="1538" max="1538" width="9.28515625"/>
    <col min="1539" max="1539" width="10.5703125" bestFit="1" customWidth="1"/>
    <col min="1540" max="1791" width="9.28515625"/>
    <col min="1792" max="1792" width="11.28515625" bestFit="1" customWidth="1"/>
    <col min="1793" max="1793" width="50.42578125" customWidth="1"/>
    <col min="1794" max="1794" width="9.28515625"/>
    <col min="1795" max="1795" width="10.5703125" bestFit="1" customWidth="1"/>
    <col min="1796" max="2047" width="9.28515625"/>
    <col min="2048" max="2048" width="11.28515625" bestFit="1" customWidth="1"/>
    <col min="2049" max="2049" width="50.42578125" customWidth="1"/>
    <col min="2050" max="2050" width="9.28515625"/>
    <col min="2051" max="2051" width="10.5703125" bestFit="1" customWidth="1"/>
    <col min="2052" max="2303" width="9.28515625"/>
    <col min="2304" max="2304" width="11.28515625" bestFit="1" customWidth="1"/>
    <col min="2305" max="2305" width="50.42578125" customWidth="1"/>
    <col min="2306" max="2306" width="9.28515625"/>
    <col min="2307" max="2307" width="10.5703125" bestFit="1" customWidth="1"/>
    <col min="2308" max="2559" width="9.28515625"/>
    <col min="2560" max="2560" width="11.28515625" bestFit="1" customWidth="1"/>
    <col min="2561" max="2561" width="50.42578125" customWidth="1"/>
    <col min="2562" max="2562" width="9.28515625"/>
    <col min="2563" max="2563" width="10.5703125" bestFit="1" customWidth="1"/>
    <col min="2564" max="2815" width="9.28515625"/>
    <col min="2816" max="2816" width="11.28515625" bestFit="1" customWidth="1"/>
    <col min="2817" max="2817" width="50.42578125" customWidth="1"/>
    <col min="2818" max="2818" width="9.28515625"/>
    <col min="2819" max="2819" width="10.5703125" bestFit="1" customWidth="1"/>
    <col min="2820" max="3071" width="9.28515625"/>
    <col min="3072" max="3072" width="11.28515625" bestFit="1" customWidth="1"/>
    <col min="3073" max="3073" width="50.42578125" customWidth="1"/>
    <col min="3074" max="3074" width="9.28515625"/>
    <col min="3075" max="3075" width="10.5703125" bestFit="1" customWidth="1"/>
    <col min="3076" max="3327" width="9.28515625"/>
    <col min="3328" max="3328" width="11.28515625" bestFit="1" customWidth="1"/>
    <col min="3329" max="3329" width="50.42578125" customWidth="1"/>
    <col min="3330" max="3330" width="9.28515625"/>
    <col min="3331" max="3331" width="10.5703125" bestFit="1" customWidth="1"/>
    <col min="3332" max="3583" width="9.28515625"/>
    <col min="3584" max="3584" width="11.28515625" bestFit="1" customWidth="1"/>
    <col min="3585" max="3585" width="50.42578125" customWidth="1"/>
    <col min="3586" max="3586" width="9.28515625"/>
    <col min="3587" max="3587" width="10.5703125" bestFit="1" customWidth="1"/>
    <col min="3588" max="3839" width="9.28515625"/>
    <col min="3840" max="3840" width="11.28515625" bestFit="1" customWidth="1"/>
    <col min="3841" max="3841" width="50.42578125" customWidth="1"/>
    <col min="3842" max="3842" width="9.28515625"/>
    <col min="3843" max="3843" width="10.5703125" bestFit="1" customWidth="1"/>
    <col min="3844" max="4095" width="9.28515625"/>
    <col min="4096" max="4096" width="11.28515625" bestFit="1" customWidth="1"/>
    <col min="4097" max="4097" width="50.42578125" customWidth="1"/>
    <col min="4098" max="4098" width="9.28515625"/>
    <col min="4099" max="4099" width="10.5703125" bestFit="1" customWidth="1"/>
    <col min="4100" max="4351" width="9.28515625"/>
    <col min="4352" max="4352" width="11.28515625" bestFit="1" customWidth="1"/>
    <col min="4353" max="4353" width="50.42578125" customWidth="1"/>
    <col min="4354" max="4354" width="9.28515625"/>
    <col min="4355" max="4355" width="10.5703125" bestFit="1" customWidth="1"/>
    <col min="4356" max="4607" width="9.28515625"/>
    <col min="4608" max="4608" width="11.28515625" bestFit="1" customWidth="1"/>
    <col min="4609" max="4609" width="50.42578125" customWidth="1"/>
    <col min="4610" max="4610" width="9.28515625"/>
    <col min="4611" max="4611" width="10.5703125" bestFit="1" customWidth="1"/>
    <col min="4612" max="4863" width="9.28515625"/>
    <col min="4864" max="4864" width="11.28515625" bestFit="1" customWidth="1"/>
    <col min="4865" max="4865" width="50.42578125" customWidth="1"/>
    <col min="4866" max="4866" width="9.28515625"/>
    <col min="4867" max="4867" width="10.5703125" bestFit="1" customWidth="1"/>
    <col min="4868" max="5119" width="9.28515625"/>
    <col min="5120" max="5120" width="11.28515625" bestFit="1" customWidth="1"/>
    <col min="5121" max="5121" width="50.42578125" customWidth="1"/>
    <col min="5122" max="5122" width="9.28515625"/>
    <col min="5123" max="5123" width="10.5703125" bestFit="1" customWidth="1"/>
    <col min="5124" max="5375" width="9.28515625"/>
    <col min="5376" max="5376" width="11.28515625" bestFit="1" customWidth="1"/>
    <col min="5377" max="5377" width="50.42578125" customWidth="1"/>
    <col min="5378" max="5378" width="9.28515625"/>
    <col min="5379" max="5379" width="10.5703125" bestFit="1" customWidth="1"/>
    <col min="5380" max="5631" width="9.28515625"/>
    <col min="5632" max="5632" width="11.28515625" bestFit="1" customWidth="1"/>
    <col min="5633" max="5633" width="50.42578125" customWidth="1"/>
    <col min="5634" max="5634" width="9.28515625"/>
    <col min="5635" max="5635" width="10.5703125" bestFit="1" customWidth="1"/>
    <col min="5636" max="5887" width="9.28515625"/>
    <col min="5888" max="5888" width="11.28515625" bestFit="1" customWidth="1"/>
    <col min="5889" max="5889" width="50.42578125" customWidth="1"/>
    <col min="5890" max="5890" width="9.28515625"/>
    <col min="5891" max="5891" width="10.5703125" bestFit="1" customWidth="1"/>
    <col min="5892" max="6143" width="9.28515625"/>
    <col min="6144" max="6144" width="11.28515625" bestFit="1" customWidth="1"/>
    <col min="6145" max="6145" width="50.42578125" customWidth="1"/>
    <col min="6146" max="6146" width="9.28515625"/>
    <col min="6147" max="6147" width="10.5703125" bestFit="1" customWidth="1"/>
    <col min="6148" max="6399" width="9.28515625"/>
    <col min="6400" max="6400" width="11.28515625" bestFit="1" customWidth="1"/>
    <col min="6401" max="6401" width="50.42578125" customWidth="1"/>
    <col min="6402" max="6402" width="9.28515625"/>
    <col min="6403" max="6403" width="10.5703125" bestFit="1" customWidth="1"/>
    <col min="6404" max="6655" width="9.28515625"/>
    <col min="6656" max="6656" width="11.28515625" bestFit="1" customWidth="1"/>
    <col min="6657" max="6657" width="50.42578125" customWidth="1"/>
    <col min="6658" max="6658" width="9.28515625"/>
    <col min="6659" max="6659" width="10.5703125" bestFit="1" customWidth="1"/>
    <col min="6660" max="6911" width="9.28515625"/>
    <col min="6912" max="6912" width="11.28515625" bestFit="1" customWidth="1"/>
    <col min="6913" max="6913" width="50.42578125" customWidth="1"/>
    <col min="6914" max="6914" width="9.28515625"/>
    <col min="6915" max="6915" width="10.5703125" bestFit="1" customWidth="1"/>
    <col min="6916" max="7167" width="9.28515625"/>
    <col min="7168" max="7168" width="11.28515625" bestFit="1" customWidth="1"/>
    <col min="7169" max="7169" width="50.42578125" customWidth="1"/>
    <col min="7170" max="7170" width="9.28515625"/>
    <col min="7171" max="7171" width="10.5703125" bestFit="1" customWidth="1"/>
    <col min="7172" max="7423" width="9.28515625"/>
    <col min="7424" max="7424" width="11.28515625" bestFit="1" customWidth="1"/>
    <col min="7425" max="7425" width="50.42578125" customWidth="1"/>
    <col min="7426" max="7426" width="9.28515625"/>
    <col min="7427" max="7427" width="10.5703125" bestFit="1" customWidth="1"/>
    <col min="7428" max="7679" width="9.28515625"/>
    <col min="7680" max="7680" width="11.28515625" bestFit="1" customWidth="1"/>
    <col min="7681" max="7681" width="50.42578125" customWidth="1"/>
    <col min="7682" max="7682" width="9.28515625"/>
    <col min="7683" max="7683" width="10.5703125" bestFit="1" customWidth="1"/>
    <col min="7684" max="7935" width="9.28515625"/>
    <col min="7936" max="7936" width="11.28515625" bestFit="1" customWidth="1"/>
    <col min="7937" max="7937" width="50.42578125" customWidth="1"/>
    <col min="7938" max="7938" width="9.28515625"/>
    <col min="7939" max="7939" width="10.5703125" bestFit="1" customWidth="1"/>
    <col min="7940" max="8191" width="9.28515625"/>
    <col min="8192" max="8192" width="11.28515625" bestFit="1" customWidth="1"/>
    <col min="8193" max="8193" width="50.42578125" customWidth="1"/>
    <col min="8194" max="8194" width="9.28515625"/>
    <col min="8195" max="8195" width="10.5703125" bestFit="1" customWidth="1"/>
    <col min="8196" max="8447" width="9.28515625"/>
    <col min="8448" max="8448" width="11.28515625" bestFit="1" customWidth="1"/>
    <col min="8449" max="8449" width="50.42578125" customWidth="1"/>
    <col min="8450" max="8450" width="9.28515625"/>
    <col min="8451" max="8451" width="10.5703125" bestFit="1" customWidth="1"/>
    <col min="8452" max="8703" width="9.28515625"/>
    <col min="8704" max="8704" width="11.28515625" bestFit="1" customWidth="1"/>
    <col min="8705" max="8705" width="50.42578125" customWidth="1"/>
    <col min="8706" max="8706" width="9.28515625"/>
    <col min="8707" max="8707" width="10.5703125" bestFit="1" customWidth="1"/>
    <col min="8708" max="8959" width="9.28515625"/>
    <col min="8960" max="8960" width="11.28515625" bestFit="1" customWidth="1"/>
    <col min="8961" max="8961" width="50.42578125" customWidth="1"/>
    <col min="8962" max="8962" width="9.28515625"/>
    <col min="8963" max="8963" width="10.5703125" bestFit="1" customWidth="1"/>
    <col min="8964" max="9215" width="9.28515625"/>
    <col min="9216" max="9216" width="11.28515625" bestFit="1" customWidth="1"/>
    <col min="9217" max="9217" width="50.42578125" customWidth="1"/>
    <col min="9218" max="9218" width="9.28515625"/>
    <col min="9219" max="9219" width="10.5703125" bestFit="1" customWidth="1"/>
    <col min="9220" max="9471" width="9.28515625"/>
    <col min="9472" max="9472" width="11.28515625" bestFit="1" customWidth="1"/>
    <col min="9473" max="9473" width="50.42578125" customWidth="1"/>
    <col min="9474" max="9474" width="9.28515625"/>
    <col min="9475" max="9475" width="10.5703125" bestFit="1" customWidth="1"/>
    <col min="9476" max="9727" width="9.28515625"/>
    <col min="9728" max="9728" width="11.28515625" bestFit="1" customWidth="1"/>
    <col min="9729" max="9729" width="50.42578125" customWidth="1"/>
    <col min="9730" max="9730" width="9.28515625"/>
    <col min="9731" max="9731" width="10.5703125" bestFit="1" customWidth="1"/>
    <col min="9732" max="9983" width="9.28515625"/>
    <col min="9984" max="9984" width="11.28515625" bestFit="1" customWidth="1"/>
    <col min="9985" max="9985" width="50.42578125" customWidth="1"/>
    <col min="9986" max="9986" width="9.28515625"/>
    <col min="9987" max="9987" width="10.5703125" bestFit="1" customWidth="1"/>
    <col min="9988" max="10239" width="9.28515625"/>
    <col min="10240" max="10240" width="11.28515625" bestFit="1" customWidth="1"/>
    <col min="10241" max="10241" width="50.42578125" customWidth="1"/>
    <col min="10242" max="10242" width="9.28515625"/>
    <col min="10243" max="10243" width="10.5703125" bestFit="1" customWidth="1"/>
    <col min="10244" max="10495" width="9.28515625"/>
    <col min="10496" max="10496" width="11.28515625" bestFit="1" customWidth="1"/>
    <col min="10497" max="10497" width="50.42578125" customWidth="1"/>
    <col min="10498" max="10498" width="9.28515625"/>
    <col min="10499" max="10499" width="10.5703125" bestFit="1" customWidth="1"/>
    <col min="10500" max="10751" width="9.28515625"/>
    <col min="10752" max="10752" width="11.28515625" bestFit="1" customWidth="1"/>
    <col min="10753" max="10753" width="50.42578125" customWidth="1"/>
    <col min="10754" max="10754" width="9.28515625"/>
    <col min="10755" max="10755" width="10.5703125" bestFit="1" customWidth="1"/>
    <col min="10756" max="11007" width="9.28515625"/>
    <col min="11008" max="11008" width="11.28515625" bestFit="1" customWidth="1"/>
    <col min="11009" max="11009" width="50.42578125" customWidth="1"/>
    <col min="11010" max="11010" width="9.28515625"/>
    <col min="11011" max="11011" width="10.5703125" bestFit="1" customWidth="1"/>
    <col min="11012" max="11263" width="9.28515625"/>
    <col min="11264" max="11264" width="11.28515625" bestFit="1" customWidth="1"/>
    <col min="11265" max="11265" width="50.42578125" customWidth="1"/>
    <col min="11266" max="11266" width="9.28515625"/>
    <col min="11267" max="11267" width="10.5703125" bestFit="1" customWidth="1"/>
    <col min="11268" max="11519" width="9.28515625"/>
    <col min="11520" max="11520" width="11.28515625" bestFit="1" customWidth="1"/>
    <col min="11521" max="11521" width="50.42578125" customWidth="1"/>
    <col min="11522" max="11522" width="9.28515625"/>
    <col min="11523" max="11523" width="10.5703125" bestFit="1" customWidth="1"/>
    <col min="11524" max="11775" width="9.28515625"/>
    <col min="11776" max="11776" width="11.28515625" bestFit="1" customWidth="1"/>
    <col min="11777" max="11777" width="50.42578125" customWidth="1"/>
    <col min="11778" max="11778" width="9.28515625"/>
    <col min="11779" max="11779" width="10.5703125" bestFit="1" customWidth="1"/>
    <col min="11780" max="12031" width="9.28515625"/>
    <col min="12032" max="12032" width="11.28515625" bestFit="1" customWidth="1"/>
    <col min="12033" max="12033" width="50.42578125" customWidth="1"/>
    <col min="12034" max="12034" width="9.28515625"/>
    <col min="12035" max="12035" width="10.5703125" bestFit="1" customWidth="1"/>
    <col min="12036" max="12287" width="9.28515625"/>
    <col min="12288" max="12288" width="11.28515625" bestFit="1" customWidth="1"/>
    <col min="12289" max="12289" width="50.42578125" customWidth="1"/>
    <col min="12290" max="12290" width="9.28515625"/>
    <col min="12291" max="12291" width="10.5703125" bestFit="1" customWidth="1"/>
    <col min="12292" max="12543" width="9.28515625"/>
    <col min="12544" max="12544" width="11.28515625" bestFit="1" customWidth="1"/>
    <col min="12545" max="12545" width="50.42578125" customWidth="1"/>
    <col min="12546" max="12546" width="9.28515625"/>
    <col min="12547" max="12547" width="10.5703125" bestFit="1" customWidth="1"/>
    <col min="12548" max="12799" width="9.28515625"/>
    <col min="12800" max="12800" width="11.28515625" bestFit="1" customWidth="1"/>
    <col min="12801" max="12801" width="50.42578125" customWidth="1"/>
    <col min="12802" max="12802" width="9.28515625"/>
    <col min="12803" max="12803" width="10.5703125" bestFit="1" customWidth="1"/>
    <col min="12804" max="13055" width="9.28515625"/>
    <col min="13056" max="13056" width="11.28515625" bestFit="1" customWidth="1"/>
    <col min="13057" max="13057" width="50.42578125" customWidth="1"/>
    <col min="13058" max="13058" width="9.28515625"/>
    <col min="13059" max="13059" width="10.5703125" bestFit="1" customWidth="1"/>
    <col min="13060" max="13311" width="9.28515625"/>
    <col min="13312" max="13312" width="11.28515625" bestFit="1" customWidth="1"/>
    <col min="13313" max="13313" width="50.42578125" customWidth="1"/>
    <col min="13314" max="13314" width="9.28515625"/>
    <col min="13315" max="13315" width="10.5703125" bestFit="1" customWidth="1"/>
    <col min="13316" max="13567" width="9.28515625"/>
    <col min="13568" max="13568" width="11.28515625" bestFit="1" customWidth="1"/>
    <col min="13569" max="13569" width="50.42578125" customWidth="1"/>
    <col min="13570" max="13570" width="9.28515625"/>
    <col min="13571" max="13571" width="10.5703125" bestFit="1" customWidth="1"/>
    <col min="13572" max="13823" width="9.28515625"/>
    <col min="13824" max="13824" width="11.28515625" bestFit="1" customWidth="1"/>
    <col min="13825" max="13825" width="50.42578125" customWidth="1"/>
    <col min="13826" max="13826" width="9.28515625"/>
    <col min="13827" max="13827" width="10.5703125" bestFit="1" customWidth="1"/>
    <col min="13828" max="14079" width="9.28515625"/>
    <col min="14080" max="14080" width="11.28515625" bestFit="1" customWidth="1"/>
    <col min="14081" max="14081" width="50.42578125" customWidth="1"/>
    <col min="14082" max="14082" width="9.28515625"/>
    <col min="14083" max="14083" width="10.5703125" bestFit="1" customWidth="1"/>
    <col min="14084" max="14335" width="9.28515625"/>
    <col min="14336" max="14336" width="11.28515625" bestFit="1" customWidth="1"/>
    <col min="14337" max="14337" width="50.42578125" customWidth="1"/>
    <col min="14338" max="14338" width="9.28515625"/>
    <col min="14339" max="14339" width="10.5703125" bestFit="1" customWidth="1"/>
    <col min="14340" max="14591" width="9.28515625"/>
    <col min="14592" max="14592" width="11.28515625" bestFit="1" customWidth="1"/>
    <col min="14593" max="14593" width="50.42578125" customWidth="1"/>
    <col min="14594" max="14594" width="9.28515625"/>
    <col min="14595" max="14595" width="10.5703125" bestFit="1" customWidth="1"/>
    <col min="14596" max="14847" width="9.28515625"/>
    <col min="14848" max="14848" width="11.28515625" bestFit="1" customWidth="1"/>
    <col min="14849" max="14849" width="50.42578125" customWidth="1"/>
    <col min="14850" max="14850" width="9.28515625"/>
    <col min="14851" max="14851" width="10.5703125" bestFit="1" customWidth="1"/>
    <col min="14852" max="15103" width="9.28515625"/>
    <col min="15104" max="15104" width="11.28515625" bestFit="1" customWidth="1"/>
    <col min="15105" max="15105" width="50.42578125" customWidth="1"/>
    <col min="15106" max="15106" width="9.28515625"/>
    <col min="15107" max="15107" width="10.5703125" bestFit="1" customWidth="1"/>
    <col min="15108" max="15359" width="9.28515625"/>
    <col min="15360" max="15360" width="11.28515625" bestFit="1" customWidth="1"/>
    <col min="15361" max="15361" width="50.42578125" customWidth="1"/>
    <col min="15362" max="15362" width="9.28515625"/>
    <col min="15363" max="15363" width="10.5703125" bestFit="1" customWidth="1"/>
    <col min="15364" max="15615" width="9.28515625"/>
    <col min="15616" max="15616" width="11.28515625" bestFit="1" customWidth="1"/>
    <col min="15617" max="15617" width="50.42578125" customWidth="1"/>
    <col min="15618" max="15618" width="9.28515625"/>
    <col min="15619" max="15619" width="10.5703125" bestFit="1" customWidth="1"/>
    <col min="15620" max="15871" width="9.28515625"/>
    <col min="15872" max="15872" width="11.28515625" bestFit="1" customWidth="1"/>
    <col min="15873" max="15873" width="50.42578125" customWidth="1"/>
    <col min="15874" max="15874" width="9.28515625"/>
    <col min="15875" max="15875" width="10.5703125" bestFit="1" customWidth="1"/>
    <col min="15876" max="16127" width="9.28515625"/>
    <col min="16128" max="16128" width="11.28515625" bestFit="1" customWidth="1"/>
    <col min="16129" max="16129" width="50.42578125" customWidth="1"/>
    <col min="16130" max="16130" width="9.28515625"/>
    <col min="16131" max="16131" width="10.5703125" bestFit="1" customWidth="1"/>
    <col min="16132" max="16384" width="9.28515625"/>
  </cols>
  <sheetData>
    <row r="2" spans="1:13">
      <c r="C2" s="46" t="s">
        <v>14</v>
      </c>
    </row>
    <row r="3" spans="1:13">
      <c r="C3" s="47" t="s">
        <v>181</v>
      </c>
      <c r="D3" s="47"/>
      <c r="E3" s="68"/>
    </row>
    <row r="4" spans="1:13">
      <c r="D4" s="191"/>
      <c r="E4" s="191"/>
    </row>
    <row r="5" spans="1:13">
      <c r="C5" s="46" t="s">
        <v>55</v>
      </c>
    </row>
    <row r="6" spans="1:13">
      <c r="C6" s="46"/>
    </row>
    <row r="7" spans="1:13">
      <c r="A7" s="48"/>
      <c r="B7" s="50" t="s">
        <v>90</v>
      </c>
      <c r="C7" s="49" t="s">
        <v>91</v>
      </c>
      <c r="D7" s="49"/>
      <c r="E7" s="69" t="s">
        <v>92</v>
      </c>
    </row>
    <row r="8" spans="1:13">
      <c r="A8" s="192"/>
      <c r="E8" s="70"/>
    </row>
    <row r="9" spans="1:13">
      <c r="A9" s="192"/>
      <c r="B9" s="65" t="s">
        <v>63</v>
      </c>
      <c r="C9" s="46" t="s">
        <v>121</v>
      </c>
      <c r="D9" s="46"/>
      <c r="E9" s="71">
        <f>'A.REK. ŠPORTNA OPREMA'!F7</f>
        <v>0</v>
      </c>
      <c r="I9" s="92"/>
      <c r="K9" s="78"/>
      <c r="M9" s="79"/>
    </row>
    <row r="10" spans="1:13">
      <c r="A10" s="192"/>
      <c r="B10" s="65"/>
      <c r="C10" s="46"/>
      <c r="D10" s="46"/>
      <c r="E10" s="71"/>
      <c r="I10" s="92"/>
      <c r="K10" s="78"/>
      <c r="M10" s="79"/>
    </row>
    <row r="11" spans="1:13">
      <c r="A11" s="58"/>
      <c r="B11" s="59"/>
      <c r="C11" s="59" t="s">
        <v>4</v>
      </c>
      <c r="D11" s="59"/>
      <c r="E11" s="72">
        <f>SUM(E8:E10)</f>
        <v>0</v>
      </c>
      <c r="F11" s="104"/>
      <c r="H11" s="90"/>
      <c r="I11" s="92"/>
      <c r="K11" s="78"/>
      <c r="M11" s="79"/>
    </row>
    <row r="12" spans="1:13">
      <c r="I12" s="92"/>
      <c r="K12" s="78"/>
    </row>
    <row r="13" spans="1:13">
      <c r="C13" s="4" t="s">
        <v>101</v>
      </c>
      <c r="E13" s="67">
        <f>E11*0.22</f>
        <v>0</v>
      </c>
      <c r="I13" s="92"/>
      <c r="K13" s="78"/>
    </row>
    <row r="14" spans="1:13">
      <c r="I14" s="92"/>
      <c r="K14" s="78"/>
    </row>
    <row r="15" spans="1:13">
      <c r="A15" s="73"/>
      <c r="B15" s="73"/>
      <c r="C15" s="75" t="s">
        <v>15</v>
      </c>
      <c r="D15" s="73"/>
      <c r="E15" s="74">
        <f>E13+E11</f>
        <v>0</v>
      </c>
      <c r="I15" s="92"/>
      <c r="K15" s="78"/>
    </row>
    <row r="17" spans="3:5">
      <c r="C17" s="4" t="s">
        <v>16</v>
      </c>
    </row>
    <row r="18" spans="3:5">
      <c r="C18" s="193"/>
      <c r="D18" s="194"/>
      <c r="E18" s="195"/>
    </row>
    <row r="19" spans="3:5">
      <c r="C19" s="196"/>
      <c r="D19" s="197"/>
      <c r="E19" s="198"/>
    </row>
    <row r="20" spans="3:5">
      <c r="C20" s="199"/>
      <c r="D20" s="200"/>
      <c r="E20" s="201"/>
    </row>
    <row r="22" spans="3:5">
      <c r="C22" s="4" t="s">
        <v>17</v>
      </c>
      <c r="D22" s="206"/>
      <c r="E22" s="207"/>
    </row>
    <row r="23" spans="3:5">
      <c r="C23" s="4" t="s">
        <v>18</v>
      </c>
      <c r="D23" s="206"/>
      <c r="E23" s="207"/>
    </row>
    <row r="25" spans="3:5">
      <c r="C25" s="4" t="s">
        <v>19</v>
      </c>
      <c r="D25" s="206"/>
      <c r="E25" s="207"/>
    </row>
    <row r="26" spans="3:5">
      <c r="C26" s="4" t="s">
        <v>20</v>
      </c>
      <c r="D26" s="206"/>
      <c r="E26" s="207"/>
    </row>
    <row r="27" spans="3:5">
      <c r="C27" s="4" t="s">
        <v>21</v>
      </c>
      <c r="D27" s="206"/>
      <c r="E27" s="207"/>
    </row>
    <row r="29" spans="3:5">
      <c r="C29" s="4" t="s">
        <v>22</v>
      </c>
      <c r="D29" s="206"/>
      <c r="E29" s="207"/>
    </row>
    <row r="30" spans="3:5">
      <c r="C30" s="4" t="s">
        <v>23</v>
      </c>
      <c r="D30" s="206"/>
      <c r="E30" s="207"/>
    </row>
    <row r="32" spans="3:5">
      <c r="C32" s="4" t="s">
        <v>24</v>
      </c>
      <c r="D32" s="206"/>
      <c r="E32" s="207"/>
    </row>
  </sheetData>
  <sheetProtection algorithmName="SHA-512" hashValue="bmJxWiR7gzIFmJjQ1Vha6cukTogFvjd6jgfWHwaF+DS0mXKLvAAVbJiVSjiiEJhlltczzzDj3mjnnV2jQzm3fg==" saltValue="vXN0vO8T7fIKa21P0Rb3aA==" spinCount="100000" sheet="1" objects="1" scenarios="1" selectLockedCells="1"/>
  <mergeCells count="11">
    <mergeCell ref="D32:E32"/>
    <mergeCell ref="D25:E25"/>
    <mergeCell ref="D26:E26"/>
    <mergeCell ref="D27:E27"/>
    <mergeCell ref="D29:E29"/>
    <mergeCell ref="D30:E30"/>
    <mergeCell ref="D4:E4"/>
    <mergeCell ref="A8:A10"/>
    <mergeCell ref="C18:E20"/>
    <mergeCell ref="D22:E22"/>
    <mergeCell ref="D23:E23"/>
  </mergeCells>
  <pageMargins left="0.62992125984251968" right="0.23622047244094491" top="0.62992125984251968" bottom="0.62992125984251968" header="0.31496062992125984" footer="0.31496062992125984"/>
  <pageSetup paperSize="9" fitToHeight="0" orientation="portrait" r:id="rId1"/>
  <headerFooter>
    <oddFooter>&amp;C&amp;"Arial Narrow,Navadno"&amp;10Stran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9.9978637043366805E-2"/>
  </sheetPr>
  <dimension ref="A1:H37"/>
  <sheetViews>
    <sheetView view="pageBreakPreview" zoomScale="115" zoomScaleNormal="85" zoomScaleSheetLayoutView="115" zoomScalePageLayoutView="70" workbookViewId="0">
      <selection activeCell="C27" sqref="C27"/>
    </sheetView>
  </sheetViews>
  <sheetFormatPr defaultColWidth="9.28515625" defaultRowHeight="12.75"/>
  <cols>
    <col min="1" max="1" width="9.7109375" style="14" bestFit="1" customWidth="1"/>
    <col min="2" max="2" width="49.7109375" style="15" customWidth="1"/>
    <col min="3" max="3" width="7.28515625" style="16" bestFit="1" customWidth="1"/>
    <col min="4" max="4" width="9.7109375" style="17" bestFit="1" customWidth="1"/>
    <col min="5" max="5" width="9.28515625" style="4" bestFit="1" customWidth="1"/>
    <col min="6" max="6" width="12.5703125" style="4" bestFit="1" customWidth="1"/>
    <col min="7" max="7" width="9.28515625" style="20"/>
    <col min="8" max="8" width="9.28515625" style="4"/>
    <col min="9" max="9" width="10.140625" style="1" bestFit="1" customWidth="1"/>
    <col min="10" max="16384" width="9.28515625" style="1"/>
  </cols>
  <sheetData>
    <row r="1" spans="1:6">
      <c r="A1" s="57"/>
      <c r="F1" s="17"/>
    </row>
    <row r="2" spans="1:6" ht="15.75">
      <c r="A2" s="76" t="s">
        <v>63</v>
      </c>
      <c r="B2" s="202" t="s">
        <v>183</v>
      </c>
      <c r="C2" s="202"/>
      <c r="D2" s="202"/>
      <c r="E2" s="202"/>
      <c r="F2" s="202"/>
    </row>
    <row r="3" spans="1:6" ht="13.5" thickBot="1">
      <c r="A3" s="23"/>
      <c r="B3" s="24"/>
      <c r="C3" s="88"/>
      <c r="D3" s="25"/>
      <c r="E3" s="26"/>
      <c r="F3" s="27"/>
    </row>
    <row r="4" spans="1:6">
      <c r="A4" s="28"/>
      <c r="B4" s="19"/>
      <c r="F4" s="29"/>
    </row>
    <row r="5" spans="1:6">
      <c r="A5" s="30"/>
    </row>
    <row r="6" spans="1:6">
      <c r="A6" s="30"/>
    </row>
    <row r="7" spans="1:6" ht="31.5">
      <c r="A7" s="51" t="s">
        <v>120</v>
      </c>
      <c r="B7" s="52" t="s">
        <v>177</v>
      </c>
      <c r="C7" s="41"/>
      <c r="D7" s="53"/>
      <c r="E7" s="38"/>
      <c r="F7" s="54">
        <f>F11+F17</f>
        <v>0</v>
      </c>
    </row>
    <row r="8" spans="1:6" ht="13.5" thickBot="1">
      <c r="A8" s="31"/>
      <c r="B8" s="21"/>
      <c r="C8" s="11"/>
      <c r="D8" s="12"/>
      <c r="E8" s="13"/>
      <c r="F8" s="13"/>
    </row>
    <row r="9" spans="1:6" ht="13.5" thickTop="1">
      <c r="A9" s="30"/>
    </row>
    <row r="10" spans="1:6">
      <c r="A10" s="28"/>
      <c r="B10" s="19"/>
      <c r="F10" s="29"/>
    </row>
    <row r="11" spans="1:6" ht="15.75">
      <c r="A11" s="51" t="s">
        <v>68</v>
      </c>
      <c r="B11" s="52" t="s">
        <v>121</v>
      </c>
      <c r="C11" s="41"/>
      <c r="D11" s="53"/>
      <c r="E11" s="38"/>
      <c r="F11" s="54">
        <f>SUM(F15:F16)</f>
        <v>0</v>
      </c>
    </row>
    <row r="12" spans="1:6" ht="13.5" thickBot="1">
      <c r="A12" s="32"/>
      <c r="B12" s="10"/>
      <c r="C12" s="11"/>
      <c r="D12" s="12"/>
      <c r="E12" s="13"/>
      <c r="F12" s="33"/>
    </row>
    <row r="13" spans="1:6" ht="13.5" thickTop="1">
      <c r="A13" s="30"/>
      <c r="B13" s="19"/>
      <c r="F13" s="17"/>
    </row>
    <row r="14" spans="1:6">
      <c r="A14" s="30"/>
      <c r="B14" s="19"/>
      <c r="F14" s="17"/>
    </row>
    <row r="15" spans="1:6">
      <c r="A15" s="34" t="s">
        <v>70</v>
      </c>
      <c r="B15" s="19" t="str">
        <f>'I.A-ŠPORTNA OPREMA'!B3</f>
        <v>Oprema športne dvorane</v>
      </c>
      <c r="F15" s="17">
        <f>'I.A-ŠPORTNA OPREMA'!F99</f>
        <v>0</v>
      </c>
    </row>
    <row r="16" spans="1:6">
      <c r="A16" s="30"/>
      <c r="F16" s="17"/>
    </row>
    <row r="17" spans="1:6" ht="15.75">
      <c r="A17" s="51" t="s">
        <v>69</v>
      </c>
      <c r="B17" s="55" t="s">
        <v>108</v>
      </c>
      <c r="C17" s="56"/>
      <c r="D17" s="53"/>
      <c r="E17" s="38"/>
      <c r="F17" s="54">
        <f>(F11)*0.1</f>
        <v>0</v>
      </c>
    </row>
    <row r="18" spans="1:6" ht="13.5" thickBot="1">
      <c r="A18" s="32"/>
      <c r="B18" s="36"/>
      <c r="C18" s="37"/>
      <c r="D18" s="12"/>
      <c r="E18" s="13"/>
      <c r="F18" s="33"/>
    </row>
    <row r="19" spans="1:6" ht="13.5" thickTop="1"/>
    <row r="20" spans="1:6">
      <c r="A20" s="30"/>
      <c r="D20" s="4"/>
      <c r="F20" s="17"/>
    </row>
    <row r="21" spans="1:6">
      <c r="A21" s="120"/>
      <c r="B21" s="121" t="s">
        <v>0</v>
      </c>
      <c r="C21" s="122"/>
      <c r="D21" s="123"/>
      <c r="E21" s="123"/>
      <c r="F21" s="124"/>
    </row>
    <row r="22" spans="1:6">
      <c r="A22" s="62"/>
      <c r="B22" s="125"/>
      <c r="D22" s="4"/>
      <c r="F22" s="63"/>
    </row>
    <row r="23" spans="1:6" ht="53.25" customHeight="1">
      <c r="A23" s="62"/>
      <c r="B23" s="126" t="s">
        <v>111</v>
      </c>
      <c r="D23" s="4"/>
      <c r="F23" s="63"/>
    </row>
    <row r="24" spans="1:6" ht="126" customHeight="1">
      <c r="A24" s="62"/>
      <c r="B24" s="6" t="s">
        <v>112</v>
      </c>
      <c r="D24" s="4"/>
      <c r="F24" s="63"/>
    </row>
    <row r="25" spans="1:6" ht="25.5">
      <c r="A25" s="62"/>
      <c r="B25" s="126" t="s">
        <v>1</v>
      </c>
      <c r="D25" s="4"/>
      <c r="F25" s="63"/>
    </row>
    <row r="26" spans="1:6" ht="25.5">
      <c r="A26" s="62"/>
      <c r="B26" s="126" t="s">
        <v>2</v>
      </c>
      <c r="D26" s="4"/>
      <c r="F26" s="63"/>
    </row>
    <row r="27" spans="1:6" ht="25.5">
      <c r="A27" s="62"/>
      <c r="B27" s="126" t="s">
        <v>93</v>
      </c>
      <c r="D27" s="4"/>
      <c r="F27" s="63"/>
    </row>
    <row r="28" spans="1:6" ht="51">
      <c r="A28" s="62"/>
      <c r="B28" s="126" t="s">
        <v>113</v>
      </c>
      <c r="D28" s="4"/>
      <c r="F28" s="63"/>
    </row>
    <row r="29" spans="1:6" ht="38.25">
      <c r="A29" s="62"/>
      <c r="B29" s="126" t="s">
        <v>51</v>
      </c>
      <c r="D29" s="4"/>
      <c r="F29" s="63"/>
    </row>
    <row r="30" spans="1:6">
      <c r="A30" s="62"/>
      <c r="B30" s="126" t="s">
        <v>114</v>
      </c>
      <c r="D30" s="4"/>
      <c r="F30" s="63"/>
    </row>
    <row r="31" spans="1:6" ht="89.25">
      <c r="A31" s="62"/>
      <c r="B31" s="126" t="s">
        <v>94</v>
      </c>
      <c r="D31" s="4"/>
      <c r="F31" s="63"/>
    </row>
    <row r="32" spans="1:6" ht="357">
      <c r="A32" s="62"/>
      <c r="B32" s="126" t="s">
        <v>119</v>
      </c>
      <c r="D32" s="4"/>
      <c r="F32" s="63"/>
    </row>
    <row r="33" spans="1:6" ht="63.75">
      <c r="A33" s="62"/>
      <c r="B33" s="126" t="s">
        <v>118</v>
      </c>
      <c r="D33" s="4"/>
      <c r="F33" s="63"/>
    </row>
    <row r="34" spans="1:6" ht="51">
      <c r="A34" s="62"/>
      <c r="B34" s="126" t="s">
        <v>3</v>
      </c>
      <c r="D34" s="4"/>
      <c r="F34" s="63"/>
    </row>
    <row r="35" spans="1:6" ht="51">
      <c r="A35" s="62"/>
      <c r="B35" s="126" t="s">
        <v>104</v>
      </c>
      <c r="D35" s="4"/>
      <c r="F35" s="63"/>
    </row>
    <row r="36" spans="1:6" ht="25.5">
      <c r="A36" s="62"/>
      <c r="B36" s="127" t="s">
        <v>115</v>
      </c>
      <c r="F36" s="63"/>
    </row>
    <row r="37" spans="1:6" ht="38.25">
      <c r="A37" s="128"/>
      <c r="B37" s="110" t="s">
        <v>125</v>
      </c>
      <c r="C37" s="129"/>
      <c r="D37" s="130"/>
      <c r="E37" s="130"/>
      <c r="F37" s="131"/>
    </row>
  </sheetData>
  <sheetProtection algorithmName="SHA-512" hashValue="OYbflrtqk9Qa5MDwU0f++VsI+gQjuAWNNBkDWYg2xACDSBz1/BGWMq+WMAV9V30UnCHVcadfSQELOxvzk7B9zw==" saltValue="72p0e8WZg2BZ2XjfQ/cUzw==" spinCount="100000" sheet="1" objects="1" scenarios="1" selectLockedCells="1"/>
  <mergeCells count="1">
    <mergeCell ref="B2:F2"/>
  </mergeCells>
  <pageMargins left="0.62992125984251968" right="0.23622047244094491" top="0.62992125984251968" bottom="0.62992125984251968" header="0.31496062992125984" footer="0.31496062992125984"/>
  <pageSetup paperSize="9" scale="95" fitToHeight="0" orientation="portrait" r:id="rId1"/>
  <headerFooter>
    <oddFooter>&amp;C&amp;"Arial Narrow,Navadno"&amp;10Stran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9.9978637043366805E-2"/>
  </sheetPr>
  <dimension ref="A1:F103"/>
  <sheetViews>
    <sheetView view="pageBreakPreview" topLeftCell="A11" zoomScaleNormal="100" zoomScaleSheetLayoutView="100" workbookViewId="0">
      <selection activeCell="E19" sqref="E19"/>
    </sheetView>
  </sheetViews>
  <sheetFormatPr defaultColWidth="9.28515625" defaultRowHeight="12.75"/>
  <cols>
    <col min="1" max="1" width="8.42578125" style="14" customWidth="1"/>
    <col min="2" max="2" width="51.5703125" style="106" customWidth="1"/>
    <col min="3" max="3" width="6.42578125" style="81" customWidth="1"/>
    <col min="4" max="4" width="9" style="67" customWidth="1"/>
    <col min="5" max="5" width="9.28515625" style="81" bestFit="1" customWidth="1"/>
    <col min="6" max="6" width="9.7109375" style="175" customWidth="1"/>
    <col min="7" max="16384" width="9.28515625" style="1"/>
  </cols>
  <sheetData>
    <row r="1" spans="1:6" ht="13.5" thickBot="1">
      <c r="A1" s="60" t="str">
        <f>'A.REK. ŠPORTNA OPREMA'!A11</f>
        <v>A</v>
      </c>
      <c r="B1" s="36" t="s">
        <v>121</v>
      </c>
      <c r="C1" s="80"/>
      <c r="D1" s="85"/>
      <c r="E1" s="80"/>
      <c r="F1" s="174"/>
    </row>
    <row r="2" spans="1:6" ht="13.5" thickTop="1">
      <c r="B2" s="35"/>
    </row>
    <row r="3" spans="1:6">
      <c r="A3" s="18" t="str">
        <f>'A.REK. ŠPORTNA OPREMA'!A15</f>
        <v>A.i</v>
      </c>
      <c r="B3" s="35" t="s">
        <v>122</v>
      </c>
      <c r="C3" s="97"/>
    </row>
    <row r="4" spans="1:6">
      <c r="A4" s="18"/>
      <c r="B4" s="35"/>
      <c r="C4" s="97"/>
    </row>
    <row r="5" spans="1:6" ht="51">
      <c r="A5" s="141"/>
      <c r="B5" s="149" t="s">
        <v>178</v>
      </c>
      <c r="C5" s="142"/>
      <c r="D5" s="143"/>
      <c r="E5" s="144"/>
      <c r="F5" s="176"/>
    </row>
    <row r="6" spans="1:6" ht="38.25">
      <c r="A6" s="145"/>
      <c r="B6" s="150" t="s">
        <v>179</v>
      </c>
      <c r="C6" s="97"/>
      <c r="F6" s="177"/>
    </row>
    <row r="7" spans="1:6" ht="38.25">
      <c r="A7" s="145"/>
      <c r="B7" s="150" t="s">
        <v>180</v>
      </c>
      <c r="C7" s="97"/>
      <c r="F7" s="177"/>
    </row>
    <row r="8" spans="1:6">
      <c r="A8" s="128"/>
      <c r="B8" s="146"/>
      <c r="C8" s="147"/>
      <c r="D8" s="148"/>
      <c r="E8" s="147"/>
      <c r="F8" s="178"/>
    </row>
    <row r="9" spans="1:6">
      <c r="A9" s="64" t="s">
        <v>5</v>
      </c>
      <c r="B9" s="107" t="s">
        <v>6</v>
      </c>
      <c r="C9" s="98" t="s">
        <v>7</v>
      </c>
      <c r="D9" s="83" t="s">
        <v>8</v>
      </c>
      <c r="E9" s="95" t="s">
        <v>9</v>
      </c>
      <c r="F9" s="179" t="s">
        <v>10</v>
      </c>
    </row>
    <row r="10" spans="1:6">
      <c r="A10" s="115"/>
      <c r="B10" s="116" t="s">
        <v>123</v>
      </c>
      <c r="C10" s="117"/>
      <c r="D10" s="118"/>
      <c r="E10" s="119"/>
      <c r="F10" s="180"/>
    </row>
    <row r="11" spans="1:6" ht="63.75">
      <c r="A11" s="61" t="s">
        <v>25</v>
      </c>
      <c r="B11" s="77" t="s">
        <v>124</v>
      </c>
      <c r="C11" s="134" t="s">
        <v>127</v>
      </c>
      <c r="D11" s="86">
        <v>1</v>
      </c>
      <c r="E11" s="169"/>
      <c r="F11" s="181">
        <f>D11*E11</f>
        <v>0</v>
      </c>
    </row>
    <row r="12" spans="1:6">
      <c r="A12" s="115"/>
      <c r="B12" s="116" t="s">
        <v>126</v>
      </c>
      <c r="C12" s="117"/>
      <c r="D12" s="118"/>
      <c r="E12" s="119"/>
      <c r="F12" s="180"/>
    </row>
    <row r="13" spans="1:6" ht="306">
      <c r="A13" s="61" t="s">
        <v>53</v>
      </c>
      <c r="B13" s="77" t="s">
        <v>129</v>
      </c>
      <c r="C13" s="134" t="s">
        <v>127</v>
      </c>
      <c r="D13" s="96">
        <v>4</v>
      </c>
      <c r="E13" s="169"/>
      <c r="F13" s="181">
        <f t="shared" ref="F13:F24" si="0">D13*E13</f>
        <v>0</v>
      </c>
    </row>
    <row r="14" spans="1:6" ht="204">
      <c r="A14" s="102" t="s">
        <v>57</v>
      </c>
      <c r="B14" s="101" t="s">
        <v>128</v>
      </c>
      <c r="C14" s="134" t="s">
        <v>127</v>
      </c>
      <c r="D14" s="100">
        <v>2</v>
      </c>
      <c r="E14" s="170"/>
      <c r="F14" s="182">
        <f t="shared" si="0"/>
        <v>0</v>
      </c>
    </row>
    <row r="15" spans="1:6" ht="38.25">
      <c r="A15" s="102" t="s">
        <v>58</v>
      </c>
      <c r="B15" s="101" t="s">
        <v>130</v>
      </c>
      <c r="C15" s="134" t="s">
        <v>127</v>
      </c>
      <c r="D15" s="100">
        <v>1</v>
      </c>
      <c r="E15" s="170"/>
      <c r="F15" s="182">
        <f>D15*E15</f>
        <v>0</v>
      </c>
    </row>
    <row r="16" spans="1:6">
      <c r="A16" s="115"/>
      <c r="B16" s="116" t="s">
        <v>131</v>
      </c>
      <c r="C16" s="117"/>
      <c r="D16" s="118"/>
      <c r="E16" s="119"/>
      <c r="F16" s="180"/>
    </row>
    <row r="17" spans="1:6" ht="165.75">
      <c r="A17" s="102" t="s">
        <v>59</v>
      </c>
      <c r="B17" s="77" t="s">
        <v>132</v>
      </c>
      <c r="C17" s="134" t="s">
        <v>127</v>
      </c>
      <c r="D17" s="86">
        <v>2</v>
      </c>
      <c r="E17" s="169"/>
      <c r="F17" s="181">
        <f t="shared" si="0"/>
        <v>0</v>
      </c>
    </row>
    <row r="18" spans="1:6">
      <c r="A18" s="115"/>
      <c r="B18" s="116" t="s">
        <v>133</v>
      </c>
      <c r="C18" s="117"/>
      <c r="D18" s="118"/>
      <c r="E18" s="119"/>
      <c r="F18" s="180"/>
    </row>
    <row r="19" spans="1:6" ht="102">
      <c r="A19" s="102" t="s">
        <v>60</v>
      </c>
      <c r="B19" s="77" t="s">
        <v>134</v>
      </c>
      <c r="C19" s="134" t="s">
        <v>127</v>
      </c>
      <c r="D19" s="86">
        <v>1</v>
      </c>
      <c r="E19" s="169"/>
      <c r="F19" s="181">
        <f t="shared" si="0"/>
        <v>0</v>
      </c>
    </row>
    <row r="20" spans="1:6">
      <c r="A20" s="115"/>
      <c r="B20" s="116" t="s">
        <v>135</v>
      </c>
      <c r="C20" s="117"/>
      <c r="D20" s="118"/>
      <c r="E20" s="119"/>
      <c r="F20" s="180"/>
    </row>
    <row r="21" spans="1:6" ht="63.75">
      <c r="A21" s="109" t="s">
        <v>61</v>
      </c>
      <c r="B21" s="77" t="s">
        <v>136</v>
      </c>
      <c r="C21" s="99" t="s">
        <v>102</v>
      </c>
      <c r="D21" s="96">
        <v>4</v>
      </c>
      <c r="E21" s="171"/>
      <c r="F21" s="181">
        <f t="shared" si="0"/>
        <v>0</v>
      </c>
    </row>
    <row r="22" spans="1:6">
      <c r="A22" s="115"/>
      <c r="B22" s="116" t="s">
        <v>137</v>
      </c>
      <c r="C22" s="117"/>
      <c r="D22" s="118"/>
      <c r="E22" s="119"/>
      <c r="F22" s="180"/>
    </row>
    <row r="23" spans="1:6">
      <c r="A23" s="102" t="s">
        <v>62</v>
      </c>
      <c r="B23" s="77" t="s">
        <v>138</v>
      </c>
      <c r="C23" s="93"/>
      <c r="D23" s="86"/>
      <c r="E23" s="86"/>
      <c r="F23" s="183"/>
    </row>
    <row r="24" spans="1:6" ht="191.25">
      <c r="A24" s="136" t="s">
        <v>109</v>
      </c>
      <c r="B24" s="77" t="s">
        <v>139</v>
      </c>
      <c r="C24" s="134" t="s">
        <v>127</v>
      </c>
      <c r="D24" s="86">
        <v>1</v>
      </c>
      <c r="E24" s="169"/>
      <c r="F24" s="181">
        <f t="shared" si="0"/>
        <v>0</v>
      </c>
    </row>
    <row r="25" spans="1:6" ht="229.5">
      <c r="A25" s="137" t="s">
        <v>110</v>
      </c>
      <c r="B25" s="132" t="s">
        <v>140</v>
      </c>
      <c r="C25" s="135" t="s">
        <v>54</v>
      </c>
      <c r="D25" s="133">
        <v>1</v>
      </c>
      <c r="E25" s="172"/>
      <c r="F25" s="184">
        <f>D25*E25</f>
        <v>0</v>
      </c>
    </row>
    <row r="26" spans="1:6">
      <c r="A26" s="115">
        <v>9</v>
      </c>
      <c r="B26" s="116" t="s">
        <v>213</v>
      </c>
      <c r="C26" s="117"/>
      <c r="D26" s="118"/>
      <c r="E26" s="119"/>
      <c r="F26" s="180"/>
    </row>
    <row r="27" spans="1:6" ht="127.5">
      <c r="A27" s="162"/>
      <c r="B27" s="163" t="s">
        <v>210</v>
      </c>
      <c r="C27" s="164"/>
      <c r="D27" s="164"/>
      <c r="E27" s="165"/>
      <c r="F27" s="185"/>
    </row>
    <row r="28" spans="1:6" ht="140.25">
      <c r="A28" s="162"/>
      <c r="B28" s="163" t="s">
        <v>212</v>
      </c>
      <c r="C28" s="164"/>
      <c r="D28" s="164"/>
      <c r="E28" s="165"/>
      <c r="F28" s="185"/>
    </row>
    <row r="29" spans="1:6" ht="63.75">
      <c r="A29" s="162"/>
      <c r="B29" s="163" t="s">
        <v>215</v>
      </c>
      <c r="C29" s="164"/>
      <c r="D29" s="164"/>
      <c r="E29" s="165"/>
      <c r="F29" s="185"/>
    </row>
    <row r="30" spans="1:6" ht="114.75">
      <c r="A30" s="162"/>
      <c r="B30" s="166" t="s">
        <v>217</v>
      </c>
      <c r="C30" s="164"/>
      <c r="D30" s="164"/>
      <c r="E30" s="165"/>
      <c r="F30" s="185"/>
    </row>
    <row r="31" spans="1:6" ht="76.5">
      <c r="A31" s="162"/>
      <c r="B31" s="163" t="s">
        <v>214</v>
      </c>
      <c r="C31" s="164"/>
      <c r="D31" s="164"/>
      <c r="E31" s="165"/>
      <c r="F31" s="185"/>
    </row>
    <row r="32" spans="1:6" ht="63.75">
      <c r="A32" s="162"/>
      <c r="B32" s="163" t="s">
        <v>211</v>
      </c>
      <c r="C32" s="164"/>
      <c r="D32" s="164"/>
      <c r="E32" s="165"/>
      <c r="F32" s="185"/>
    </row>
    <row r="33" spans="1:6" ht="153">
      <c r="A33" s="162"/>
      <c r="B33" s="163" t="s">
        <v>216</v>
      </c>
      <c r="C33" s="164"/>
      <c r="D33" s="164"/>
      <c r="E33" s="165"/>
      <c r="F33" s="185"/>
    </row>
    <row r="34" spans="1:6" ht="63.75">
      <c r="A34" s="162"/>
      <c r="B34" s="163" t="s">
        <v>218</v>
      </c>
      <c r="C34" s="164"/>
      <c r="D34" s="164"/>
      <c r="E34" s="165"/>
      <c r="F34" s="185"/>
    </row>
    <row r="35" spans="1:6" ht="38.25">
      <c r="A35" s="162"/>
      <c r="B35" s="163" t="s">
        <v>185</v>
      </c>
      <c r="C35" s="164"/>
      <c r="D35" s="164"/>
      <c r="E35" s="165"/>
      <c r="F35" s="185"/>
    </row>
    <row r="36" spans="1:6">
      <c r="A36" s="168" t="s">
        <v>222</v>
      </c>
      <c r="B36" s="160" t="s">
        <v>186</v>
      </c>
      <c r="C36" s="203" t="s">
        <v>127</v>
      </c>
      <c r="D36" s="203">
        <v>1</v>
      </c>
      <c r="E36" s="204"/>
      <c r="F36" s="205">
        <f>D36*E36</f>
        <v>0</v>
      </c>
    </row>
    <row r="37" spans="1:6" ht="63.75">
      <c r="A37" s="151"/>
      <c r="B37" s="152" t="s">
        <v>187</v>
      </c>
      <c r="C37" s="203"/>
      <c r="D37" s="203"/>
      <c r="E37" s="204"/>
      <c r="F37" s="205"/>
    </row>
    <row r="38" spans="1:6">
      <c r="A38" s="151"/>
      <c r="B38" s="152" t="s">
        <v>188</v>
      </c>
      <c r="C38" s="203"/>
      <c r="D38" s="203"/>
      <c r="E38" s="204"/>
      <c r="F38" s="205"/>
    </row>
    <row r="39" spans="1:6">
      <c r="A39" s="151"/>
      <c r="B39" s="152" t="s">
        <v>189</v>
      </c>
      <c r="C39" s="203"/>
      <c r="D39" s="203"/>
      <c r="E39" s="204"/>
      <c r="F39" s="205"/>
    </row>
    <row r="40" spans="1:6">
      <c r="A40" s="151"/>
      <c r="B40" s="152" t="s">
        <v>190</v>
      </c>
      <c r="C40" s="203"/>
      <c r="D40" s="203"/>
      <c r="E40" s="204"/>
      <c r="F40" s="205"/>
    </row>
    <row r="41" spans="1:6" ht="38.25">
      <c r="A41" s="151"/>
      <c r="B41" s="152" t="s">
        <v>206</v>
      </c>
      <c r="C41" s="203"/>
      <c r="D41" s="203"/>
      <c r="E41" s="204"/>
      <c r="F41" s="205"/>
    </row>
    <row r="42" spans="1:6">
      <c r="A42" s="151"/>
      <c r="B42" s="152" t="s">
        <v>191</v>
      </c>
      <c r="C42" s="203"/>
      <c r="D42" s="203"/>
      <c r="E42" s="204"/>
      <c r="F42" s="205"/>
    </row>
    <row r="43" spans="1:6">
      <c r="A43" s="151"/>
      <c r="B43" s="152" t="s">
        <v>192</v>
      </c>
      <c r="C43" s="203"/>
      <c r="D43" s="203"/>
      <c r="E43" s="204"/>
      <c r="F43" s="205"/>
    </row>
    <row r="44" spans="1:6">
      <c r="A44" s="151"/>
      <c r="B44" s="152" t="s">
        <v>193</v>
      </c>
      <c r="C44" s="203"/>
      <c r="D44" s="203"/>
      <c r="E44" s="204"/>
      <c r="F44" s="205"/>
    </row>
    <row r="45" spans="1:6">
      <c r="A45" s="151"/>
      <c r="B45" s="152" t="s">
        <v>194</v>
      </c>
      <c r="C45" s="203"/>
      <c r="D45" s="203"/>
      <c r="E45" s="204"/>
      <c r="F45" s="205"/>
    </row>
    <row r="46" spans="1:6">
      <c r="A46" s="151"/>
      <c r="B46" s="152" t="s">
        <v>195</v>
      </c>
      <c r="C46" s="203"/>
      <c r="D46" s="203"/>
      <c r="E46" s="204"/>
      <c r="F46" s="205"/>
    </row>
    <row r="47" spans="1:6">
      <c r="A47" s="151"/>
      <c r="B47" s="152" t="s">
        <v>196</v>
      </c>
      <c r="C47" s="203"/>
      <c r="D47" s="203"/>
      <c r="E47" s="204"/>
      <c r="F47" s="205"/>
    </row>
    <row r="48" spans="1:6">
      <c r="A48" s="151"/>
      <c r="B48" s="152" t="s">
        <v>197</v>
      </c>
      <c r="C48" s="203"/>
      <c r="D48" s="203"/>
      <c r="E48" s="204"/>
      <c r="F48" s="205"/>
    </row>
    <row r="49" spans="1:6">
      <c r="A49" s="151"/>
      <c r="B49" s="152"/>
      <c r="C49" s="203"/>
      <c r="D49" s="203"/>
      <c r="E49" s="204"/>
      <c r="F49" s="205"/>
    </row>
    <row r="50" spans="1:6" ht="25.5">
      <c r="A50" s="151"/>
      <c r="B50" s="152" t="s">
        <v>198</v>
      </c>
      <c r="C50" s="203"/>
      <c r="D50" s="203"/>
      <c r="E50" s="204"/>
      <c r="F50" s="205"/>
    </row>
    <row r="51" spans="1:6" ht="25.5">
      <c r="A51" s="151"/>
      <c r="B51" s="152" t="s">
        <v>199</v>
      </c>
      <c r="C51" s="203"/>
      <c r="D51" s="203"/>
      <c r="E51" s="204"/>
      <c r="F51" s="205"/>
    </row>
    <row r="52" spans="1:6" ht="25.5">
      <c r="A52" s="151"/>
      <c r="B52" s="152" t="s">
        <v>200</v>
      </c>
      <c r="C52" s="203"/>
      <c r="D52" s="203"/>
      <c r="E52" s="204"/>
      <c r="F52" s="205"/>
    </row>
    <row r="53" spans="1:6" ht="25.5">
      <c r="A53" s="151"/>
      <c r="B53" s="152" t="s">
        <v>201</v>
      </c>
      <c r="C53" s="203"/>
      <c r="D53" s="203"/>
      <c r="E53" s="204"/>
      <c r="F53" s="205"/>
    </row>
    <row r="54" spans="1:6" ht="25.5">
      <c r="A54" s="151"/>
      <c r="B54" s="156" t="s">
        <v>202</v>
      </c>
      <c r="C54" s="203"/>
      <c r="D54" s="203"/>
      <c r="E54" s="204"/>
      <c r="F54" s="205"/>
    </row>
    <row r="55" spans="1:6">
      <c r="A55" s="167" t="s">
        <v>223</v>
      </c>
      <c r="B55" s="161" t="s">
        <v>205</v>
      </c>
      <c r="C55" s="153"/>
      <c r="D55" s="153"/>
      <c r="E55" s="154"/>
      <c r="F55" s="186"/>
    </row>
    <row r="56" spans="1:6" ht="25.5">
      <c r="A56" s="151"/>
      <c r="B56" s="152" t="s">
        <v>207</v>
      </c>
      <c r="C56" s="153"/>
      <c r="D56" s="153"/>
      <c r="E56" s="154"/>
      <c r="F56" s="186"/>
    </row>
    <row r="57" spans="1:6">
      <c r="A57" s="151"/>
      <c r="B57" s="152" t="s">
        <v>208</v>
      </c>
      <c r="C57" s="153"/>
      <c r="D57" s="153"/>
      <c r="E57" s="154"/>
      <c r="F57" s="186"/>
    </row>
    <row r="58" spans="1:6" ht="89.25">
      <c r="A58" s="155"/>
      <c r="B58" s="156" t="s">
        <v>209</v>
      </c>
      <c r="C58" s="157"/>
      <c r="D58" s="157"/>
      <c r="E58" s="158"/>
      <c r="F58" s="187"/>
    </row>
    <row r="59" spans="1:6" ht="25.5">
      <c r="A59" s="155"/>
      <c r="B59" s="156" t="s">
        <v>220</v>
      </c>
      <c r="C59" s="157" t="s">
        <v>102</v>
      </c>
      <c r="D59" s="157">
        <v>118</v>
      </c>
      <c r="E59" s="172"/>
      <c r="F59" s="187">
        <f>E59*D59</f>
        <v>0</v>
      </c>
    </row>
    <row r="60" spans="1:6" ht="25.5">
      <c r="A60" s="155"/>
      <c r="B60" s="156" t="s">
        <v>221</v>
      </c>
      <c r="C60" s="157" t="s">
        <v>102</v>
      </c>
      <c r="D60" s="157">
        <v>28</v>
      </c>
      <c r="E60" s="172"/>
      <c r="F60" s="187">
        <f>E60*D60</f>
        <v>0</v>
      </c>
    </row>
    <row r="61" spans="1:6">
      <c r="A61" s="115"/>
      <c r="B61" s="116" t="s">
        <v>141</v>
      </c>
      <c r="C61" s="117"/>
      <c r="D61" s="118"/>
      <c r="E61" s="119"/>
      <c r="F61" s="180"/>
    </row>
    <row r="62" spans="1:6" ht="102">
      <c r="A62" s="137" t="s">
        <v>224</v>
      </c>
      <c r="B62" s="132" t="s">
        <v>143</v>
      </c>
      <c r="C62" s="135" t="s">
        <v>52</v>
      </c>
      <c r="D62" s="133">
        <v>100</v>
      </c>
      <c r="E62" s="172"/>
      <c r="F62" s="181">
        <f>D62*E62</f>
        <v>0</v>
      </c>
    </row>
    <row r="63" spans="1:6" ht="25.5">
      <c r="A63" s="137" t="s">
        <v>88</v>
      </c>
      <c r="B63" s="132" t="s">
        <v>142</v>
      </c>
      <c r="C63" s="135" t="s">
        <v>127</v>
      </c>
      <c r="D63" s="133">
        <v>1</v>
      </c>
      <c r="E63" s="172"/>
      <c r="F63" s="181">
        <f>D63*E63</f>
        <v>0</v>
      </c>
    </row>
    <row r="64" spans="1:6" ht="38.25">
      <c r="A64" s="137"/>
      <c r="B64" s="132" t="s">
        <v>144</v>
      </c>
      <c r="C64" s="135" t="s">
        <v>102</v>
      </c>
      <c r="D64" s="133">
        <v>390</v>
      </c>
      <c r="E64" s="140"/>
      <c r="F64" s="181"/>
    </row>
    <row r="65" spans="1:6" ht="38.25">
      <c r="A65" s="137"/>
      <c r="B65" s="132" t="s">
        <v>145</v>
      </c>
      <c r="C65" s="135" t="s">
        <v>102</v>
      </c>
      <c r="D65" s="133">
        <v>4</v>
      </c>
      <c r="E65" s="140"/>
      <c r="F65" s="181"/>
    </row>
    <row r="66" spans="1:6" ht="38.25">
      <c r="A66" s="137" t="s">
        <v>95</v>
      </c>
      <c r="B66" s="132" t="s">
        <v>146</v>
      </c>
      <c r="C66" s="135"/>
      <c r="D66" s="133"/>
      <c r="E66" s="140"/>
      <c r="F66" s="184"/>
    </row>
    <row r="67" spans="1:6" ht="25.5">
      <c r="A67" s="137" t="s">
        <v>225</v>
      </c>
      <c r="B67" s="132" t="s">
        <v>147</v>
      </c>
      <c r="C67" s="135" t="s">
        <v>102</v>
      </c>
      <c r="D67" s="133">
        <v>30</v>
      </c>
      <c r="E67" s="172"/>
      <c r="F67" s="181">
        <f t="shared" ref="F67:F82" si="1">D67*E67</f>
        <v>0</v>
      </c>
    </row>
    <row r="68" spans="1:6" ht="25.5">
      <c r="A68" s="137" t="s">
        <v>226</v>
      </c>
      <c r="B68" s="132" t="s">
        <v>148</v>
      </c>
      <c r="C68" s="135" t="s">
        <v>102</v>
      </c>
      <c r="D68" s="133">
        <v>4</v>
      </c>
      <c r="E68" s="172"/>
      <c r="F68" s="181">
        <f t="shared" si="1"/>
        <v>0</v>
      </c>
    </row>
    <row r="69" spans="1:6" ht="38.25">
      <c r="A69" s="137" t="s">
        <v>227</v>
      </c>
      <c r="B69" s="132" t="s">
        <v>149</v>
      </c>
      <c r="C69" s="135" t="s">
        <v>102</v>
      </c>
      <c r="D69" s="133">
        <v>2</v>
      </c>
      <c r="E69" s="172"/>
      <c r="F69" s="181">
        <f t="shared" si="1"/>
        <v>0</v>
      </c>
    </row>
    <row r="70" spans="1:6">
      <c r="A70" s="137" t="s">
        <v>228</v>
      </c>
      <c r="B70" s="132" t="s">
        <v>150</v>
      </c>
      <c r="C70" s="135" t="s">
        <v>102</v>
      </c>
      <c r="D70" s="133">
        <v>1</v>
      </c>
      <c r="E70" s="172"/>
      <c r="F70" s="181">
        <f t="shared" si="1"/>
        <v>0</v>
      </c>
    </row>
    <row r="71" spans="1:6">
      <c r="A71" s="115"/>
      <c r="B71" s="116" t="s">
        <v>151</v>
      </c>
      <c r="C71" s="117"/>
      <c r="D71" s="118"/>
      <c r="E71" s="119"/>
      <c r="F71" s="180"/>
    </row>
    <row r="72" spans="1:6" ht="191.25">
      <c r="A72" s="137" t="s">
        <v>96</v>
      </c>
      <c r="B72" s="139" t="s">
        <v>152</v>
      </c>
      <c r="C72" s="135" t="s">
        <v>127</v>
      </c>
      <c r="D72" s="133">
        <v>1</v>
      </c>
      <c r="E72" s="172"/>
      <c r="F72" s="181">
        <f t="shared" si="1"/>
        <v>0</v>
      </c>
    </row>
    <row r="73" spans="1:6">
      <c r="A73" s="115"/>
      <c r="B73" s="116" t="s">
        <v>153</v>
      </c>
      <c r="C73" s="117"/>
      <c r="D73" s="118"/>
      <c r="E73" s="119"/>
      <c r="F73" s="180"/>
    </row>
    <row r="74" spans="1:6" ht="51">
      <c r="A74" s="137" t="s">
        <v>89</v>
      </c>
      <c r="B74" s="132" t="s">
        <v>154</v>
      </c>
      <c r="C74" s="135" t="s">
        <v>127</v>
      </c>
      <c r="D74" s="133">
        <v>2</v>
      </c>
      <c r="E74" s="172"/>
      <c r="F74" s="181">
        <f t="shared" si="1"/>
        <v>0</v>
      </c>
    </row>
    <row r="75" spans="1:6">
      <c r="A75" s="115"/>
      <c r="B75" s="116" t="s">
        <v>155</v>
      </c>
      <c r="C75" s="117"/>
      <c r="D75" s="118"/>
      <c r="E75" s="119"/>
      <c r="F75" s="180"/>
    </row>
    <row r="76" spans="1:6" ht="51">
      <c r="A76" s="137" t="s">
        <v>97</v>
      </c>
      <c r="B76" s="132" t="s">
        <v>156</v>
      </c>
      <c r="C76" s="135" t="s">
        <v>102</v>
      </c>
      <c r="D76" s="133">
        <v>4</v>
      </c>
      <c r="E76" s="172"/>
      <c r="F76" s="181">
        <f t="shared" si="1"/>
        <v>0</v>
      </c>
    </row>
    <row r="77" spans="1:6">
      <c r="A77" s="115"/>
      <c r="B77" s="116" t="s">
        <v>158</v>
      </c>
      <c r="C77" s="117"/>
      <c r="D77" s="118"/>
      <c r="E77" s="119"/>
      <c r="F77" s="180"/>
    </row>
    <row r="78" spans="1:6">
      <c r="A78" s="137" t="s">
        <v>98</v>
      </c>
      <c r="B78" s="132" t="s">
        <v>157</v>
      </c>
      <c r="C78" s="135" t="s">
        <v>127</v>
      </c>
      <c r="D78" s="133">
        <v>1</v>
      </c>
      <c r="E78" s="173"/>
      <c r="F78" s="181">
        <f t="shared" si="1"/>
        <v>0</v>
      </c>
    </row>
    <row r="79" spans="1:6">
      <c r="A79" s="137"/>
      <c r="B79" s="132" t="s">
        <v>159</v>
      </c>
      <c r="C79" s="135" t="s">
        <v>102</v>
      </c>
      <c r="D79" s="133">
        <v>100</v>
      </c>
      <c r="E79" s="140"/>
      <c r="F79" s="181"/>
    </row>
    <row r="80" spans="1:6" ht="38.25">
      <c r="A80" s="137"/>
      <c r="B80" s="132" t="s">
        <v>184</v>
      </c>
      <c r="C80" s="135" t="s">
        <v>56</v>
      </c>
      <c r="D80" s="133">
        <v>2</v>
      </c>
      <c r="E80" s="140"/>
      <c r="F80" s="184"/>
    </row>
    <row r="81" spans="1:6">
      <c r="A81" s="115"/>
      <c r="B81" s="116" t="s">
        <v>160</v>
      </c>
      <c r="C81" s="117"/>
      <c r="D81" s="118"/>
      <c r="E81" s="119"/>
      <c r="F81" s="180"/>
    </row>
    <row r="82" spans="1:6" ht="25.5">
      <c r="A82" s="137" t="s">
        <v>99</v>
      </c>
      <c r="B82" s="132" t="s">
        <v>161</v>
      </c>
      <c r="C82" s="135" t="s">
        <v>127</v>
      </c>
      <c r="D82" s="133">
        <v>3</v>
      </c>
      <c r="E82" s="172"/>
      <c r="F82" s="181">
        <f t="shared" si="1"/>
        <v>0</v>
      </c>
    </row>
    <row r="83" spans="1:6">
      <c r="A83" s="137"/>
      <c r="B83" s="132" t="s">
        <v>162</v>
      </c>
      <c r="C83" s="135" t="s">
        <v>165</v>
      </c>
      <c r="D83" s="133">
        <v>1</v>
      </c>
      <c r="E83" s="140"/>
      <c r="F83" s="184"/>
    </row>
    <row r="84" spans="1:6">
      <c r="A84" s="137"/>
      <c r="B84" s="132" t="s">
        <v>163</v>
      </c>
      <c r="C84" s="135" t="s">
        <v>102</v>
      </c>
      <c r="D84" s="133">
        <v>1</v>
      </c>
      <c r="E84" s="140"/>
      <c r="F84" s="184"/>
    </row>
    <row r="85" spans="1:6" ht="25.5">
      <c r="A85" s="137"/>
      <c r="B85" s="132" t="s">
        <v>164</v>
      </c>
      <c r="C85" s="135"/>
      <c r="D85" s="133"/>
      <c r="E85" s="140"/>
      <c r="F85" s="184"/>
    </row>
    <row r="86" spans="1:6">
      <c r="A86" s="115"/>
      <c r="B86" s="116" t="s">
        <v>166</v>
      </c>
      <c r="C86" s="117"/>
      <c r="D86" s="118"/>
      <c r="E86" s="119"/>
      <c r="F86" s="180"/>
    </row>
    <row r="87" spans="1:6">
      <c r="A87" s="137" t="s">
        <v>100</v>
      </c>
      <c r="B87" s="132" t="s">
        <v>167</v>
      </c>
      <c r="C87" s="135" t="s">
        <v>127</v>
      </c>
      <c r="D87" s="133">
        <v>1</v>
      </c>
      <c r="E87" s="172"/>
      <c r="F87" s="181">
        <f t="shared" ref="F87" si="2">D87*E87</f>
        <v>0</v>
      </c>
    </row>
    <row r="88" spans="1:6">
      <c r="A88" s="137"/>
      <c r="B88" s="132" t="s">
        <v>168</v>
      </c>
      <c r="C88" s="135" t="s">
        <v>102</v>
      </c>
      <c r="D88" s="133">
        <v>1</v>
      </c>
      <c r="E88" s="140"/>
      <c r="F88" s="184"/>
    </row>
    <row r="89" spans="1:6">
      <c r="A89" s="137"/>
      <c r="B89" s="132" t="s">
        <v>169</v>
      </c>
      <c r="C89" s="135"/>
      <c r="D89" s="133"/>
      <c r="E89" s="140"/>
      <c r="F89" s="184"/>
    </row>
    <row r="90" spans="1:6" ht="25.5">
      <c r="A90" s="137"/>
      <c r="B90" s="132" t="s">
        <v>170</v>
      </c>
      <c r="C90" s="135"/>
      <c r="D90" s="133"/>
      <c r="E90" s="140"/>
      <c r="F90" s="184"/>
    </row>
    <row r="91" spans="1:6" ht="25.5">
      <c r="A91" s="137" t="s">
        <v>103</v>
      </c>
      <c r="B91" s="132" t="s">
        <v>171</v>
      </c>
      <c r="C91" s="135" t="s">
        <v>127</v>
      </c>
      <c r="D91" s="133">
        <v>1</v>
      </c>
      <c r="E91" s="172"/>
      <c r="F91" s="181">
        <f t="shared" ref="F91" si="3">D91*E91</f>
        <v>0</v>
      </c>
    </row>
    <row r="92" spans="1:6">
      <c r="A92" s="137"/>
      <c r="B92" s="132" t="s">
        <v>172</v>
      </c>
      <c r="C92" s="135" t="s">
        <v>102</v>
      </c>
      <c r="D92" s="133">
        <v>1</v>
      </c>
      <c r="E92" s="140"/>
      <c r="F92" s="184"/>
    </row>
    <row r="93" spans="1:6" ht="25.5">
      <c r="A93" s="137"/>
      <c r="B93" s="132" t="s">
        <v>173</v>
      </c>
      <c r="C93" s="135"/>
      <c r="D93" s="133"/>
      <c r="E93" s="140"/>
      <c r="F93" s="184"/>
    </row>
    <row r="94" spans="1:6">
      <c r="A94" s="159" t="s">
        <v>203</v>
      </c>
      <c r="B94" s="116" t="s">
        <v>174</v>
      </c>
      <c r="C94" s="117"/>
      <c r="D94" s="118"/>
      <c r="E94" s="119"/>
      <c r="F94" s="180"/>
    </row>
    <row r="95" spans="1:6" ht="89.25">
      <c r="A95" s="137"/>
      <c r="B95" s="132" t="s">
        <v>175</v>
      </c>
      <c r="C95" s="135" t="s">
        <v>102</v>
      </c>
      <c r="D95" s="133">
        <v>30</v>
      </c>
      <c r="E95" s="172"/>
      <c r="F95" s="181">
        <f t="shared" ref="F95:F97" si="4">D95*E95</f>
        <v>0</v>
      </c>
    </row>
    <row r="96" spans="1:6">
      <c r="A96" s="159" t="s">
        <v>204</v>
      </c>
      <c r="B96" s="116" t="s">
        <v>176</v>
      </c>
      <c r="C96" s="117"/>
      <c r="D96" s="118"/>
      <c r="E96" s="119"/>
      <c r="F96" s="180"/>
    </row>
    <row r="97" spans="1:6" ht="178.5">
      <c r="A97" s="137"/>
      <c r="B97" s="132" t="s">
        <v>219</v>
      </c>
      <c r="C97" s="135" t="s">
        <v>102</v>
      </c>
      <c r="D97" s="133">
        <v>21</v>
      </c>
      <c r="E97" s="172"/>
      <c r="F97" s="181">
        <f t="shared" si="4"/>
        <v>0</v>
      </c>
    </row>
    <row r="98" spans="1:6" ht="13.5" thickBot="1"/>
    <row r="99" spans="1:6" ht="14.25" thickTop="1" thickBot="1">
      <c r="A99" s="22"/>
      <c r="B99" s="108" t="s">
        <v>4</v>
      </c>
      <c r="C99" s="94"/>
      <c r="D99" s="87"/>
      <c r="E99" s="84"/>
      <c r="F99" s="188">
        <f>SUM(F11:F97)</f>
        <v>0</v>
      </c>
    </row>
    <row r="100" spans="1:6" ht="13.5" thickTop="1">
      <c r="E100" s="82"/>
      <c r="F100" s="189"/>
    </row>
    <row r="103" spans="1:6">
      <c r="B103" s="138"/>
    </row>
  </sheetData>
  <sheetProtection algorithmName="SHA-512" hashValue="7AvFZqZ89VEgA1hjVXx+GlAQHFjtmlcK0syTyNWiRzESATOPDRXJv7b5vxI5fL4qUXz3RD9yojE30ZGMR+nPEw==" saltValue="GHv6tyhjt4zyuhHtOOkSLQ==" spinCount="100000" sheet="1" objects="1" scenarios="1" selectLockedCells="1"/>
  <mergeCells count="4">
    <mergeCell ref="D36:D54"/>
    <mergeCell ref="E36:E54"/>
    <mergeCell ref="F36:F54"/>
    <mergeCell ref="C36:C54"/>
  </mergeCells>
  <phoneticPr fontId="45" type="noConversion"/>
  <pageMargins left="0.62992125984251968" right="0.23622047244094491" top="0.62992125984251968" bottom="0.62992125984251968" header="0.31496062992125984" footer="0.31496062992125984"/>
  <pageSetup paperSize="9" scale="98" fitToHeight="0" orientation="portrait" r:id="rId1"/>
  <headerFooter>
    <oddFooter>&amp;C&amp;"Arial Narrow,Navadno"&amp;10Stran &amp;P od &amp;N</oddFooter>
  </headerFooter>
  <rowBreaks count="5" manualBreakCount="5">
    <brk id="21" max="5" man="1"/>
    <brk id="27" max="5" man="1"/>
    <brk id="35" max="5" man="1"/>
    <brk id="65" max="5" man="1"/>
    <brk id="85" max="5" man="1"/>
  </rowBreaks>
  <ignoredErrors>
    <ignoredError sqref="F36 F59:F60"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9.9978637043366805E-2"/>
  </sheetPr>
  <dimension ref="A1:H75"/>
  <sheetViews>
    <sheetView view="pageBreakPreview" topLeftCell="A46" zoomScaleNormal="100" zoomScaleSheetLayoutView="100" workbookViewId="0">
      <selection activeCell="A63" sqref="A63"/>
    </sheetView>
  </sheetViews>
  <sheetFormatPr defaultColWidth="9.28515625" defaultRowHeight="12.75"/>
  <cols>
    <col min="1" max="1" width="102.7109375" style="112" bestFit="1" customWidth="1"/>
    <col min="2" max="8" width="9.28515625" style="112"/>
    <col min="9" max="16384" width="9.28515625" style="2"/>
  </cols>
  <sheetData>
    <row r="1" spans="1:3" ht="16.5">
      <c r="A1" s="111" t="s">
        <v>26</v>
      </c>
    </row>
    <row r="2" spans="1:3">
      <c r="A2" s="5"/>
    </row>
    <row r="3" spans="1:3">
      <c r="A3" s="66" t="s">
        <v>27</v>
      </c>
      <c r="C3" s="113"/>
    </row>
    <row r="4" spans="1:3">
      <c r="A4" s="6"/>
    </row>
    <row r="5" spans="1:3" ht="87.75" customHeight="1">
      <c r="A5" s="6" t="s">
        <v>28</v>
      </c>
    </row>
    <row r="6" spans="1:3">
      <c r="A6" s="7" t="s">
        <v>29</v>
      </c>
    </row>
    <row r="7" spans="1:3" ht="128.25" customHeight="1">
      <c r="A7" s="6" t="s">
        <v>30</v>
      </c>
    </row>
    <row r="8" spans="1:3" ht="39" customHeight="1">
      <c r="A8" s="7" t="s">
        <v>71</v>
      </c>
    </row>
    <row r="9" spans="1:3" ht="356.25" customHeight="1">
      <c r="A9" s="6" t="s">
        <v>116</v>
      </c>
    </row>
    <row r="10" spans="1:3" ht="153" customHeight="1">
      <c r="A10" s="6" t="s">
        <v>31</v>
      </c>
    </row>
    <row r="11" spans="1:3" ht="130.5" customHeight="1">
      <c r="A11" s="6" t="s">
        <v>32</v>
      </c>
    </row>
    <row r="12" spans="1:3" ht="22.5" customHeight="1">
      <c r="A12" s="114" t="s">
        <v>117</v>
      </c>
    </row>
    <row r="13" spans="1:3">
      <c r="A13" s="66" t="s">
        <v>33</v>
      </c>
    </row>
    <row r="14" spans="1:3">
      <c r="A14" s="6"/>
    </row>
    <row r="15" spans="1:3" ht="39.75" customHeight="1">
      <c r="A15" s="6" t="s">
        <v>34</v>
      </c>
    </row>
    <row r="16" spans="1:3" ht="154.5" customHeight="1">
      <c r="A16" s="7" t="s">
        <v>72</v>
      </c>
    </row>
    <row r="17" spans="1:1" ht="54" customHeight="1">
      <c r="A17" s="6" t="s">
        <v>35</v>
      </c>
    </row>
    <row r="18" spans="1:1" ht="75" customHeight="1">
      <c r="A18" s="6" t="s">
        <v>73</v>
      </c>
    </row>
    <row r="19" spans="1:1" ht="81" customHeight="1">
      <c r="A19" s="7" t="s">
        <v>74</v>
      </c>
    </row>
    <row r="20" spans="1:1" ht="162.94999999999999" customHeight="1">
      <c r="A20" s="6" t="s">
        <v>36</v>
      </c>
    </row>
    <row r="21" spans="1:1" ht="27.75" customHeight="1">
      <c r="A21" s="8" t="s">
        <v>37</v>
      </c>
    </row>
    <row r="22" spans="1:1" ht="48" customHeight="1">
      <c r="A22" s="8" t="s">
        <v>38</v>
      </c>
    </row>
    <row r="23" spans="1:1" ht="25.5" customHeight="1">
      <c r="A23" s="6" t="s">
        <v>39</v>
      </c>
    </row>
    <row r="24" spans="1:1" ht="36" customHeight="1">
      <c r="A24" s="6" t="s">
        <v>40</v>
      </c>
    </row>
    <row r="25" spans="1:1" ht="49.5" customHeight="1">
      <c r="A25" s="6" t="s">
        <v>41</v>
      </c>
    </row>
    <row r="26" spans="1:1" ht="51.75" customHeight="1">
      <c r="A26" s="6" t="s">
        <v>42</v>
      </c>
    </row>
    <row r="27" spans="1:1">
      <c r="A27" s="7"/>
    </row>
    <row r="28" spans="1:1">
      <c r="A28" s="66" t="s">
        <v>43</v>
      </c>
    </row>
    <row r="29" spans="1:1">
      <c r="A29" s="7"/>
    </row>
    <row r="30" spans="1:1" ht="51">
      <c r="A30" s="6" t="s">
        <v>44</v>
      </c>
    </row>
    <row r="31" spans="1:1">
      <c r="A31" s="6"/>
    </row>
    <row r="32" spans="1:1" ht="50.25" customHeight="1">
      <c r="A32" s="7" t="s">
        <v>75</v>
      </c>
    </row>
    <row r="33" spans="1:1">
      <c r="A33" s="6"/>
    </row>
    <row r="34" spans="1:1" ht="115.5" customHeight="1">
      <c r="A34" s="7" t="s">
        <v>76</v>
      </c>
    </row>
    <row r="35" spans="1:1">
      <c r="A35" s="6"/>
    </row>
    <row r="36" spans="1:1" ht="39" customHeight="1">
      <c r="A36" s="7" t="s">
        <v>77</v>
      </c>
    </row>
    <row r="37" spans="1:1" ht="63.75" customHeight="1">
      <c r="A37" s="6" t="s">
        <v>45</v>
      </c>
    </row>
    <row r="38" spans="1:1" ht="80.25" customHeight="1">
      <c r="A38" s="7" t="s">
        <v>78</v>
      </c>
    </row>
    <row r="39" spans="1:1">
      <c r="A39" s="6"/>
    </row>
    <row r="40" spans="1:1" ht="25.5">
      <c r="A40" s="66" t="s">
        <v>46</v>
      </c>
    </row>
    <row r="41" spans="1:1">
      <c r="A41" s="6"/>
    </row>
    <row r="42" spans="1:1" ht="90" customHeight="1">
      <c r="A42" s="7" t="s">
        <v>79</v>
      </c>
    </row>
    <row r="43" spans="1:1">
      <c r="A43" s="6"/>
    </row>
    <row r="44" spans="1:1" ht="63.75" customHeight="1">
      <c r="A44" s="7" t="s">
        <v>80</v>
      </c>
    </row>
    <row r="45" spans="1:1">
      <c r="A45" s="6"/>
    </row>
    <row r="46" spans="1:1" ht="116.25" customHeight="1">
      <c r="A46" s="7" t="s">
        <v>81</v>
      </c>
    </row>
    <row r="47" spans="1:1" ht="155.25" customHeight="1">
      <c r="A47" s="7" t="s">
        <v>82</v>
      </c>
    </row>
    <row r="48" spans="1:1" ht="75.75" customHeight="1">
      <c r="A48" s="7" t="s">
        <v>83</v>
      </c>
    </row>
    <row r="49" spans="1:1" ht="103.5" customHeight="1">
      <c r="A49" s="7" t="s">
        <v>84</v>
      </c>
    </row>
    <row r="50" spans="1:1">
      <c r="A50" s="6"/>
    </row>
    <row r="51" spans="1:1">
      <c r="A51" s="66" t="s">
        <v>47</v>
      </c>
    </row>
    <row r="52" spans="1:1">
      <c r="A52" s="6"/>
    </row>
    <row r="53" spans="1:1" ht="38.25">
      <c r="A53" s="6" t="s">
        <v>48</v>
      </c>
    </row>
    <row r="54" spans="1:1">
      <c r="A54" s="6"/>
    </row>
    <row r="55" spans="1:1" ht="26.25" customHeight="1">
      <c r="A55" s="6" t="s">
        <v>49</v>
      </c>
    </row>
    <row r="56" spans="1:1">
      <c r="A56" s="6"/>
    </row>
    <row r="57" spans="1:1" ht="40.5" customHeight="1">
      <c r="A57" s="6" t="s">
        <v>50</v>
      </c>
    </row>
    <row r="58" spans="1:1">
      <c r="A58" s="6"/>
    </row>
    <row r="59" spans="1:1" ht="100.5" customHeight="1">
      <c r="A59" s="7" t="s">
        <v>85</v>
      </c>
    </row>
    <row r="60" spans="1:1">
      <c r="A60" s="6"/>
    </row>
    <row r="61" spans="1:1" ht="87" customHeight="1">
      <c r="A61" s="7" t="s">
        <v>86</v>
      </c>
    </row>
    <row r="62" spans="1:1">
      <c r="A62" s="6"/>
    </row>
    <row r="63" spans="1:1" ht="108.95" customHeight="1">
      <c r="A63" s="7" t="s">
        <v>87</v>
      </c>
    </row>
    <row r="64" spans="1:1">
      <c r="A64" s="6"/>
    </row>
    <row r="65" spans="1:1">
      <c r="A65" s="9"/>
    </row>
    <row r="66" spans="1:1">
      <c r="A66" s="9"/>
    </row>
    <row r="67" spans="1:1">
      <c r="A67" s="9"/>
    </row>
    <row r="68" spans="1:1">
      <c r="A68" s="9"/>
    </row>
    <row r="69" spans="1:1">
      <c r="A69" s="9"/>
    </row>
    <row r="70" spans="1:1">
      <c r="A70" s="9"/>
    </row>
    <row r="71" spans="1:1">
      <c r="A71" s="9"/>
    </row>
    <row r="72" spans="1:1">
      <c r="A72" s="9"/>
    </row>
    <row r="73" spans="1:1">
      <c r="A73" s="9"/>
    </row>
    <row r="74" spans="1:1">
      <c r="A74" s="9"/>
    </row>
    <row r="75" spans="1:1">
      <c r="A75" s="9"/>
    </row>
  </sheetData>
  <sheetProtection algorithmName="SHA-512" hashValue="SsMDXb3UH9ugeI9rQVkU33fUoMKwrRgsvp0hziOns+sys5AdfzqeMH0E7HBddto/FUd5uevJZGh39D5okc4nlg==" saltValue="uTVyW5iadFsydG+GrEo+0A==" spinCount="100000" sheet="1" objects="1" scenarios="1" selectLockedCells="1"/>
  <pageMargins left="0.62992125984251968" right="0.23622047244094491" top="0.62992125984251968" bottom="0.62992125984251968" header="0.31496062992125984" footer="0.31496062992125984"/>
  <pageSetup paperSize="9" fitToHeight="0" orientation="portrait" r:id="rId1"/>
  <headerFooter>
    <oddFooter>&amp;C&amp;"Arial Narrow,Navadno"&amp;10Stran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265f109-1de8-401e-8d11-8eb850f104c4" xsi:nil="true"/>
    <lcf76f155ced4ddcb4097134ff3c332f xmlns="f27ea656-5b14-4cac-b57b-ec5123074ec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F4A2FEBDCB7234592A9883AA8F661DA" ma:contentTypeVersion="17" ma:contentTypeDescription="Ustvari nov dokument." ma:contentTypeScope="" ma:versionID="61e0a8dcf2e43c5c01aca49afa1501d6">
  <xsd:schema xmlns:xsd="http://www.w3.org/2001/XMLSchema" xmlns:xs="http://www.w3.org/2001/XMLSchema" xmlns:p="http://schemas.microsoft.com/office/2006/metadata/properties" xmlns:ns2="8265f109-1de8-401e-8d11-8eb850f104c4" xmlns:ns3="f27ea656-5b14-4cac-b57b-ec5123074ec0" targetNamespace="http://schemas.microsoft.com/office/2006/metadata/properties" ma:root="true" ma:fieldsID="e3459b89cef0949a04223fd5fa91740d" ns2:_="" ns3:_="">
    <xsd:import namespace="8265f109-1de8-401e-8d11-8eb850f104c4"/>
    <xsd:import namespace="f27ea656-5b14-4cac-b57b-ec5123074ec0"/>
    <xsd:element name="properties">
      <xsd:complexType>
        <xsd:sequence>
          <xsd:element name="documentManagement">
            <xsd:complexType>
              <xsd:all>
                <xsd:element ref="ns2:SharedWithUsers" minOccurs="0"/>
                <xsd:element ref="ns2:SharedWithDetails" minOccurs="0"/>
                <xsd:element ref="ns3:lcf76f155ced4ddcb4097134ff3c332f" minOccurs="0"/>
                <xsd:element ref="ns2:TaxCatchAll" minOccurs="0"/>
                <xsd:element ref="ns3:MediaServiceMetadata" minOccurs="0"/>
                <xsd:element ref="ns3:MediaServiceFastMetadata" minOccurs="0"/>
                <xsd:element ref="ns3:MediaServiceDateTaken"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65f109-1de8-401e-8d11-8eb850f104c4"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element name="TaxCatchAll" ma:index="12" nillable="true" ma:displayName="Taxonomy Catch All Column" ma:hidden="true" ma:list="{51252c0b-41d8-41f6-87bb-345cd8e7ba86}" ma:internalName="TaxCatchAll" ma:showField="CatchAllData" ma:web="8265f109-1de8-401e-8d11-8eb850f104c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27ea656-5b14-4cac-b57b-ec5123074ec0" elementFormDefault="qualified">
    <xsd:import namespace="http://schemas.microsoft.com/office/2006/documentManagement/types"/>
    <xsd:import namespace="http://schemas.microsoft.com/office/infopath/2007/PartnerControls"/>
    <xsd:element name="lcf76f155ced4ddcb4097134ff3c332f" ma:index="11" nillable="true" ma:taxonomy="true" ma:internalName="lcf76f155ced4ddcb4097134ff3c332f" ma:taxonomyFieldName="MediaServiceImageTags" ma:displayName="Oznake slike" ma:readOnly="false" ma:fieldId="{5cf76f15-5ced-4ddc-b409-7134ff3c332f}" ma:taxonomyMulti="true" ma:sspId="fa749259-1782-43be-92e6-36cc1d14ebab" ma:termSetId="09814cd3-568e-fe90-9814-8d621ff8fb84" ma:anchorId="fba54fb3-c3e1-fe81-a776-ca4b69148c4d" ma:open="tru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E018F18-BF95-430E-88D0-F9A035526E4F}">
  <ds:schemaRefs>
    <ds:schemaRef ds:uri="http://schemas.microsoft.com/office/2006/metadata/properties"/>
    <ds:schemaRef ds:uri="http://schemas.microsoft.com/office/infopath/2007/PartnerControls"/>
    <ds:schemaRef ds:uri="8265f109-1de8-401e-8d11-8eb850f104c4"/>
    <ds:schemaRef ds:uri="f27ea656-5b14-4cac-b57b-ec5123074ec0"/>
  </ds:schemaRefs>
</ds:datastoreItem>
</file>

<file path=customXml/itemProps2.xml><?xml version="1.0" encoding="utf-8"?>
<ds:datastoreItem xmlns:ds="http://schemas.openxmlformats.org/officeDocument/2006/customXml" ds:itemID="{6B284B13-EDDD-49F1-AB8B-1CA4E2D5CDA7}">
  <ds:schemaRefs>
    <ds:schemaRef ds:uri="http://schemas.microsoft.com/sharepoint/v3/contenttype/forms"/>
  </ds:schemaRefs>
</ds:datastoreItem>
</file>

<file path=customXml/itemProps3.xml><?xml version="1.0" encoding="utf-8"?>
<ds:datastoreItem xmlns:ds="http://schemas.openxmlformats.org/officeDocument/2006/customXml" ds:itemID="{A5F08F0D-3B2E-4FC3-BD1E-AB42AEF66B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65f109-1de8-401e-8d11-8eb850f104c4"/>
    <ds:schemaRef ds:uri="f27ea656-5b14-4cac-b57b-ec5123074e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PRVA STRAN</vt:lpstr>
      <vt:lpstr>REK-SKUPAJ</vt:lpstr>
      <vt:lpstr>A.REK. ŠPORTNA OPREMA</vt:lpstr>
      <vt:lpstr>I.A-ŠPORTNA OPREMA</vt:lpstr>
      <vt:lpstr>GO-TP</vt:lpstr>
      <vt:lpstr>'A.REK. ŠPORTNA OPREMA'!Področje_tiskanja</vt:lpstr>
      <vt:lpstr>'GO-TP'!Področje_tiskanja</vt:lpstr>
      <vt:lpstr>'I.A-ŠPORTNA OPREMA'!Področje_tiskanja</vt:lpstr>
      <vt:lpstr>'REK-SKUPAJ'!Področje_tiskanja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Jože Grobelnik</dc:creator>
  <cp:lastModifiedBy>Polona Potisk</cp:lastModifiedBy>
  <cp:lastPrinted>2024-03-07T08:11:19Z</cp:lastPrinted>
  <dcterms:created xsi:type="dcterms:W3CDTF">2015-07-14T10:57:12Z</dcterms:created>
  <dcterms:modified xsi:type="dcterms:W3CDTF">2024-03-07T08:28:19Z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0x0101006F4A2FEBDCB7234592A9883AA8F661DA</vt:lpwstr>
  </property>
  <property fmtid="{D5CDD505-2E9C-101B-9397-08002B2CF9AE}" pid="3" name="MediaServiceImageTags">
    <vt:lpwstr/>
  </property>
</Properties>
</file>